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DieseArbeitsmappe"/>
  <mc:AlternateContent xmlns:mc="http://schemas.openxmlformats.org/markup-compatibility/2006">
    <mc:Choice Requires="x15">
      <x15ac:absPath xmlns:x15ac="http://schemas.microsoft.com/office/spreadsheetml/2010/11/ac" url="https://sbb.sharepoint.com/sites/bpr/Freigegebene Dokumente/Beschaffungen/100 Projekte/Stäfa BZU23 Planerleistungen/01 Ausschreibungsunterlagen/C_Honorartabelle/"/>
    </mc:Choice>
  </mc:AlternateContent>
  <xr:revisionPtr revIDLastSave="1453" documentId="8_{EC55EF26-B37E-48CA-A257-AE63A5534842}" xr6:coauthVersionLast="45" xr6:coauthVersionMax="45" xr10:uidLastSave="{7CA30EFE-7EDE-45FB-B08E-68012F81B16A}"/>
  <workbookProtection workbookAlgorithmName="SHA-512" workbookHashValue="5wYVo8rdrjSb0CvryIUThQTT/v31z2MINN+wcbyTFdlgVqQS7ZVl6+txrGm7HlKMPeKkoXou8IfZi9P2BKoM8Q==" workbookSaltValue="QSqp0AU5MdnS0/JmM2lpaA==" workbookSpinCount="100000" lockStructure="1"/>
  <bookViews>
    <workbookView xWindow="-120" yWindow="-120" windowWidth="29040" windowHeight="15840" tabRatio="854" xr2:uid="{00000000-000D-0000-FFFF-FFFF00000000}"/>
  </bookViews>
  <sheets>
    <sheet name="Anleitung" sheetId="60" r:id="rId1"/>
    <sheet name="Übersicht" sheetId="13" r:id="rId2"/>
    <sheet name="Honorar" sheetId="74" r:id="rId3"/>
    <sheet name="Aufwand" sheetId="75" r:id="rId4"/>
    <sheet name="Einsatzplanung" sheetId="87" r:id="rId5"/>
    <sheet name="h GL+CBL" sheetId="76" r:id="rId6"/>
    <sheet name="h Bauphasen" sheetId="77" r:id="rId7"/>
    <sheet name="h Ing.-Bau_STAE" sheetId="83" r:id="rId8"/>
    <sheet name="h Bahnz.+Arch._STAE" sheetId="79" r:id="rId9"/>
    <sheet name="h TA_STAE" sheetId="89" r:id="rId10"/>
    <sheet name="Tabelle1" sheetId="43" state="hidden" r:id="rId11"/>
    <sheet name="Tabelle2" sheetId="44" state="hidden" r:id="rId12"/>
  </sheets>
  <definedNames>
    <definedName name="_xlnm._FilterDatabase" localSheetId="3" hidden="1">#REF!</definedName>
    <definedName name="_xlnm._FilterDatabase" localSheetId="8" hidden="1">#REF!</definedName>
    <definedName name="_xlnm._FilterDatabase" localSheetId="6" hidden="1">#REF!</definedName>
    <definedName name="_xlnm._FilterDatabase" localSheetId="5" hidden="1">#REF!</definedName>
    <definedName name="_xlnm._FilterDatabase" localSheetId="2" hidden="1">#REF!</definedName>
    <definedName name="_xlnm._FilterDatabase" localSheetId="1" hidden="1">Übersicht!#REF!</definedName>
    <definedName name="_xlnm.Print_Area" localSheetId="3">Aufwand!$A$1:$Q$20</definedName>
    <definedName name="_xlnm.Print_Area" localSheetId="4">Einsatzplanung!$A$1:$AW$85</definedName>
    <definedName name="_xlnm.Print_Area" localSheetId="8">'h Bahnz.+Arch._STAE'!$A$1:$M$21</definedName>
    <definedName name="_xlnm.Print_Area" localSheetId="6">'h Bauphasen'!$A$1:$M$21</definedName>
    <definedName name="_xlnm.Print_Area" localSheetId="5">'h GL+CBL'!$A$1:$M$22</definedName>
    <definedName name="_xlnm.Print_Area" localSheetId="7">'h Ing.-Bau_STAE'!$A$1:$M$23</definedName>
    <definedName name="_xlnm.Print_Area" localSheetId="9">'h TA_STAE'!$A$1:$M$21</definedName>
    <definedName name="_xlnm.Print_Area" localSheetId="2">Honorar!$A$1:$J$12</definedName>
    <definedName name="_xlnm.Print_Area" localSheetId="1">Übersicht!$A$1:$H$40</definedName>
    <definedName name="Kategorie">Übersicht!$A$10:$A$16</definedName>
    <definedName name="Kategorien">Übersicht!$A$10:$A$16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6" i="75" l="1"/>
  <c r="G80" i="87"/>
  <c r="G75" i="87"/>
  <c r="G70" i="87"/>
  <c r="G65" i="87"/>
  <c r="G60" i="87"/>
  <c r="G55" i="87"/>
  <c r="G50" i="87"/>
  <c r="G45" i="87"/>
  <c r="G40" i="87"/>
  <c r="G35" i="87"/>
  <c r="G25" i="87"/>
  <c r="G20" i="87"/>
  <c r="G14" i="87"/>
  <c r="G15" i="87"/>
  <c r="G19" i="87"/>
  <c r="AJ83" i="87"/>
  <c r="AI83" i="87"/>
  <c r="AH83" i="87"/>
  <c r="AG83" i="87"/>
  <c r="AF83" i="87"/>
  <c r="AE83" i="87"/>
  <c r="AD83" i="87"/>
  <c r="AC83" i="87"/>
  <c r="AB83" i="87"/>
  <c r="AA83" i="87"/>
  <c r="Z83" i="87"/>
  <c r="Y83" i="87"/>
  <c r="AJ82" i="87"/>
  <c r="AI82" i="87"/>
  <c r="AH82" i="87"/>
  <c r="AG82" i="87"/>
  <c r="AF82" i="87"/>
  <c r="AE82" i="87"/>
  <c r="AD82" i="87"/>
  <c r="AC82" i="87"/>
  <c r="AB82" i="87"/>
  <c r="AA82" i="87"/>
  <c r="Z82" i="87"/>
  <c r="Y82" i="87"/>
  <c r="AJ79" i="87"/>
  <c r="AI79" i="87"/>
  <c r="AH79" i="87"/>
  <c r="AG79" i="87"/>
  <c r="AF79" i="87"/>
  <c r="AE79" i="87"/>
  <c r="AD79" i="87"/>
  <c r="AC79" i="87"/>
  <c r="AB79" i="87"/>
  <c r="AA79" i="87"/>
  <c r="Z79" i="87"/>
  <c r="Y79" i="87"/>
  <c r="AJ74" i="87"/>
  <c r="AI74" i="87"/>
  <c r="AH74" i="87"/>
  <c r="AG74" i="87"/>
  <c r="AF74" i="87"/>
  <c r="AE74" i="87"/>
  <c r="AD74" i="87"/>
  <c r="AC74" i="87"/>
  <c r="AB74" i="87"/>
  <c r="AA74" i="87"/>
  <c r="Z74" i="87"/>
  <c r="Y74" i="87"/>
  <c r="AJ69" i="87"/>
  <c r="AI69" i="87"/>
  <c r="AH69" i="87"/>
  <c r="AG69" i="87"/>
  <c r="AF69" i="87"/>
  <c r="AE69" i="87"/>
  <c r="AD69" i="87"/>
  <c r="AC69" i="87"/>
  <c r="AB69" i="87"/>
  <c r="AA69" i="87"/>
  <c r="Z69" i="87"/>
  <c r="Y69" i="87"/>
  <c r="AJ64" i="87"/>
  <c r="AI64" i="87"/>
  <c r="AH64" i="87"/>
  <c r="AG64" i="87"/>
  <c r="AF64" i="87"/>
  <c r="AE64" i="87"/>
  <c r="AD64" i="87"/>
  <c r="AC64" i="87"/>
  <c r="AB64" i="87"/>
  <c r="AA64" i="87"/>
  <c r="Z64" i="87"/>
  <c r="Y64" i="87"/>
  <c r="AJ59" i="87"/>
  <c r="AI59" i="87"/>
  <c r="AH59" i="87"/>
  <c r="AG59" i="87"/>
  <c r="AF59" i="87"/>
  <c r="AE59" i="87"/>
  <c r="AD59" i="87"/>
  <c r="AC59" i="87"/>
  <c r="AB59" i="87"/>
  <c r="AA59" i="87"/>
  <c r="Z59" i="87"/>
  <c r="Y59" i="87"/>
  <c r="AJ54" i="87"/>
  <c r="AI54" i="87"/>
  <c r="AH54" i="87"/>
  <c r="AG54" i="87"/>
  <c r="AF54" i="87"/>
  <c r="AE54" i="87"/>
  <c r="AD54" i="87"/>
  <c r="AC54" i="87"/>
  <c r="AB54" i="87"/>
  <c r="AA54" i="87"/>
  <c r="Z54" i="87"/>
  <c r="Y54" i="87"/>
  <c r="AJ49" i="87"/>
  <c r="AI49" i="87"/>
  <c r="AH49" i="87"/>
  <c r="AG49" i="87"/>
  <c r="AF49" i="87"/>
  <c r="AE49" i="87"/>
  <c r="AD49" i="87"/>
  <c r="AC49" i="87"/>
  <c r="AB49" i="87"/>
  <c r="AA49" i="87"/>
  <c r="Z49" i="87"/>
  <c r="Y49" i="87"/>
  <c r="AJ44" i="87"/>
  <c r="AI44" i="87"/>
  <c r="AH44" i="87"/>
  <c r="AG44" i="87"/>
  <c r="AF44" i="87"/>
  <c r="AE44" i="87"/>
  <c r="AD44" i="87"/>
  <c r="AC44" i="87"/>
  <c r="AB44" i="87"/>
  <c r="AA44" i="87"/>
  <c r="Z44" i="87"/>
  <c r="Y44" i="87"/>
  <c r="AJ39" i="87"/>
  <c r="AI39" i="87"/>
  <c r="AH39" i="87"/>
  <c r="AG39" i="87"/>
  <c r="AF39" i="87"/>
  <c r="AE39" i="87"/>
  <c r="AD39" i="87"/>
  <c r="AC39" i="87"/>
  <c r="AB39" i="87"/>
  <c r="AA39" i="87"/>
  <c r="Z39" i="87"/>
  <c r="Y39" i="87"/>
  <c r="AJ34" i="87"/>
  <c r="AI34" i="87"/>
  <c r="AH34" i="87"/>
  <c r="AG34" i="87"/>
  <c r="AF34" i="87"/>
  <c r="AE34" i="87"/>
  <c r="AD34" i="87"/>
  <c r="AC34" i="87"/>
  <c r="AB34" i="87"/>
  <c r="AA34" i="87"/>
  <c r="Z34" i="87"/>
  <c r="Y34" i="87"/>
  <c r="AJ29" i="87"/>
  <c r="AI29" i="87"/>
  <c r="AH29" i="87"/>
  <c r="AG29" i="87"/>
  <c r="AF29" i="87"/>
  <c r="AE29" i="87"/>
  <c r="AD29" i="87"/>
  <c r="AC29" i="87"/>
  <c r="AB29" i="87"/>
  <c r="AA29" i="87"/>
  <c r="Z29" i="87"/>
  <c r="Y29" i="87"/>
  <c r="AJ24" i="87"/>
  <c r="AI24" i="87"/>
  <c r="AH24" i="87"/>
  <c r="AG24" i="87"/>
  <c r="AF24" i="87"/>
  <c r="AE24" i="87"/>
  <c r="AD24" i="87"/>
  <c r="AC24" i="87"/>
  <c r="AB24" i="87"/>
  <c r="AA24" i="87"/>
  <c r="Z24" i="87"/>
  <c r="Y24" i="87"/>
  <c r="AJ19" i="87"/>
  <c r="AI19" i="87"/>
  <c r="AH19" i="87"/>
  <c r="AG19" i="87"/>
  <c r="AF19" i="87"/>
  <c r="AE19" i="87"/>
  <c r="AD19" i="87"/>
  <c r="AC19" i="87"/>
  <c r="AB19" i="87"/>
  <c r="AA19" i="87"/>
  <c r="Z19" i="87"/>
  <c r="Y19" i="87"/>
  <c r="AJ14" i="87"/>
  <c r="AI14" i="87"/>
  <c r="AH14" i="87"/>
  <c r="AG14" i="87"/>
  <c r="AF14" i="87"/>
  <c r="AE14" i="87"/>
  <c r="AD14" i="87"/>
  <c r="AC14" i="87"/>
  <c r="AB14" i="87"/>
  <c r="AA14" i="87"/>
  <c r="Z14" i="87"/>
  <c r="Y14" i="87"/>
  <c r="AJ9" i="87"/>
  <c r="AJ84" i="87" s="1"/>
  <c r="AI9" i="87"/>
  <c r="AI84" i="87" s="1"/>
  <c r="AH9" i="87"/>
  <c r="AG9" i="87"/>
  <c r="AF9" i="87"/>
  <c r="AE9" i="87"/>
  <c r="AE84" i="87" s="1"/>
  <c r="AD9" i="87"/>
  <c r="AD84" i="87" s="1"/>
  <c r="AC9" i="87"/>
  <c r="AB9" i="87"/>
  <c r="AB84" i="87" s="1"/>
  <c r="AA9" i="87"/>
  <c r="AA84" i="87" s="1"/>
  <c r="Z9" i="87"/>
  <c r="Y9" i="87"/>
  <c r="AC84" i="87" l="1"/>
  <c r="AF84" i="87"/>
  <c r="AG84" i="87"/>
  <c r="Z84" i="87"/>
  <c r="AH84" i="87"/>
  <c r="Y84" i="87"/>
  <c r="D9" i="74"/>
  <c r="G83" i="87" l="1"/>
  <c r="H83" i="87"/>
  <c r="I83" i="87"/>
  <c r="J83" i="87"/>
  <c r="K83" i="87"/>
  <c r="L83" i="87"/>
  <c r="M83" i="87"/>
  <c r="N83" i="87"/>
  <c r="O83" i="87"/>
  <c r="P83" i="87"/>
  <c r="Q83" i="87"/>
  <c r="R83" i="87"/>
  <c r="S83" i="87"/>
  <c r="T83" i="87"/>
  <c r="U83" i="87"/>
  <c r="V83" i="87"/>
  <c r="W83" i="87"/>
  <c r="X83" i="87"/>
  <c r="AK83" i="87"/>
  <c r="AL83" i="87"/>
  <c r="AM83" i="87"/>
  <c r="AN83" i="87"/>
  <c r="AO83" i="87"/>
  <c r="AP83" i="87"/>
  <c r="AQ83" i="87"/>
  <c r="AR83" i="87"/>
  <c r="AS83" i="87"/>
  <c r="AT83" i="87"/>
  <c r="AU83" i="87"/>
  <c r="AV83" i="87"/>
  <c r="G82" i="87"/>
  <c r="H82" i="87"/>
  <c r="I82" i="87"/>
  <c r="J82" i="87"/>
  <c r="K82" i="87"/>
  <c r="L82" i="87"/>
  <c r="M82" i="87"/>
  <c r="N82" i="87"/>
  <c r="O82" i="87"/>
  <c r="P82" i="87"/>
  <c r="Q82" i="87"/>
  <c r="R82" i="87"/>
  <c r="S82" i="87"/>
  <c r="T82" i="87"/>
  <c r="U82" i="87"/>
  <c r="V82" i="87"/>
  <c r="W82" i="87"/>
  <c r="X82" i="87"/>
  <c r="AK82" i="87"/>
  <c r="AL82" i="87"/>
  <c r="AM82" i="87"/>
  <c r="AN82" i="87"/>
  <c r="AO82" i="87"/>
  <c r="AP82" i="87"/>
  <c r="AQ82" i="87"/>
  <c r="AR82" i="87"/>
  <c r="AS82" i="87"/>
  <c r="AT82" i="87"/>
  <c r="AU82" i="87"/>
  <c r="AV82" i="87"/>
  <c r="AV44" i="87"/>
  <c r="AU44" i="87"/>
  <c r="AT44" i="87"/>
  <c r="AS44" i="87"/>
  <c r="AR44" i="87"/>
  <c r="AQ44" i="87"/>
  <c r="AP44" i="87"/>
  <c r="AO44" i="87"/>
  <c r="AN44" i="87"/>
  <c r="AM44" i="87"/>
  <c r="AL44" i="87"/>
  <c r="AK44" i="87"/>
  <c r="X44" i="87"/>
  <c r="W44" i="87"/>
  <c r="V44" i="87"/>
  <c r="U44" i="87"/>
  <c r="T44" i="87"/>
  <c r="S44" i="87"/>
  <c r="R44" i="87"/>
  <c r="Q44" i="87"/>
  <c r="P44" i="87"/>
  <c r="O44" i="87"/>
  <c r="N44" i="87"/>
  <c r="M44" i="87"/>
  <c r="L44" i="87"/>
  <c r="K44" i="87"/>
  <c r="J44" i="87"/>
  <c r="I44" i="87"/>
  <c r="H44" i="87"/>
  <c r="G44" i="87"/>
  <c r="AW43" i="87"/>
  <c r="AW42" i="87"/>
  <c r="AW44" i="87" l="1"/>
  <c r="AW45" i="87" s="1"/>
  <c r="H45" i="87"/>
  <c r="I45" i="87" s="1"/>
  <c r="J45" i="87" s="1"/>
  <c r="K45" i="87" s="1"/>
  <c r="L45" i="87" s="1"/>
  <c r="M45" i="87" s="1"/>
  <c r="N45" i="87" s="1"/>
  <c r="O45" i="87" s="1"/>
  <c r="P45" i="87" s="1"/>
  <c r="Q45" i="87" s="1"/>
  <c r="R45" i="87" s="1"/>
  <c r="S45" i="87" s="1"/>
  <c r="T45" i="87" s="1"/>
  <c r="U45" i="87" s="1"/>
  <c r="V45" i="87" s="1"/>
  <c r="W45" i="87" s="1"/>
  <c r="X45" i="87" s="1"/>
  <c r="Y45" i="87" s="1"/>
  <c r="Z45" i="87" s="1"/>
  <c r="AA45" i="87" s="1"/>
  <c r="AB45" i="87" s="1"/>
  <c r="AC45" i="87" s="1"/>
  <c r="AD45" i="87" s="1"/>
  <c r="AE45" i="87" s="1"/>
  <c r="AF45" i="87" s="1"/>
  <c r="AG45" i="87" s="1"/>
  <c r="AH45" i="87" s="1"/>
  <c r="AI45" i="87" s="1"/>
  <c r="AJ45" i="87" s="1"/>
  <c r="AK45" i="87" s="1"/>
  <c r="AL45" i="87" s="1"/>
  <c r="AM45" i="87" s="1"/>
  <c r="AN45" i="87" s="1"/>
  <c r="AO45" i="87" s="1"/>
  <c r="AP45" i="87" s="1"/>
  <c r="AQ45" i="87" s="1"/>
  <c r="AR45" i="87" s="1"/>
  <c r="AS45" i="87" s="1"/>
  <c r="AT45" i="87" s="1"/>
  <c r="AU45" i="87" s="1"/>
  <c r="AV45" i="87" s="1"/>
  <c r="C10" i="75" l="1"/>
  <c r="O11" i="75"/>
  <c r="M11" i="75"/>
  <c r="K11" i="75"/>
  <c r="I11" i="75"/>
  <c r="G11" i="75"/>
  <c r="E11" i="75"/>
  <c r="C11" i="75"/>
  <c r="A11" i="75"/>
  <c r="Q11" i="75" l="1"/>
  <c r="I11" i="74" s="1"/>
  <c r="I22" i="89" l="1"/>
  <c r="D22" i="89"/>
  <c r="J18" i="89"/>
  <c r="J22" i="89" s="1"/>
  <c r="I18" i="89"/>
  <c r="H18" i="89"/>
  <c r="H22" i="89" s="1"/>
  <c r="G18" i="89"/>
  <c r="G22" i="89" s="1"/>
  <c r="F18" i="89"/>
  <c r="F22" i="89" s="1"/>
  <c r="E18" i="89"/>
  <c r="E22" i="89" s="1"/>
  <c r="D18" i="89"/>
  <c r="L17" i="89"/>
  <c r="C17" i="89"/>
  <c r="M17" i="89" s="1"/>
  <c r="L16" i="89"/>
  <c r="C16" i="89"/>
  <c r="L15" i="89"/>
  <c r="C15" i="89"/>
  <c r="M15" i="89" s="1"/>
  <c r="L14" i="89"/>
  <c r="C14" i="89"/>
  <c r="L13" i="89"/>
  <c r="C13" i="89"/>
  <c r="M13" i="89" s="1"/>
  <c r="L12" i="89"/>
  <c r="C12" i="89"/>
  <c r="L11" i="89"/>
  <c r="C11" i="89"/>
  <c r="M11" i="89" s="1"/>
  <c r="L10" i="89"/>
  <c r="L18" i="89" s="1"/>
  <c r="C10" i="89"/>
  <c r="M14" i="89" l="1"/>
  <c r="M12" i="89"/>
  <c r="M16" i="89"/>
  <c r="J19" i="89"/>
  <c r="H11" i="74" s="1"/>
  <c r="K14" i="89"/>
  <c r="C20" i="89"/>
  <c r="K16" i="89"/>
  <c r="K12" i="89"/>
  <c r="K10" i="89"/>
  <c r="K17" i="89"/>
  <c r="K15" i="89"/>
  <c r="K13" i="89"/>
  <c r="K11" i="89"/>
  <c r="D19" i="89"/>
  <c r="B11" i="74" s="1"/>
  <c r="E19" i="89"/>
  <c r="C11" i="74" s="1"/>
  <c r="M10" i="89"/>
  <c r="G19" i="89"/>
  <c r="E11" i="74" s="1"/>
  <c r="H19" i="89"/>
  <c r="F11" i="74" s="1"/>
  <c r="F19" i="89"/>
  <c r="D11" i="74" s="1"/>
  <c r="I19" i="89"/>
  <c r="G11" i="74" s="1"/>
  <c r="M18" i="89" l="1"/>
  <c r="J11" i="74"/>
  <c r="K19" i="89"/>
  <c r="AV79" i="87" l="1"/>
  <c r="AU79" i="87"/>
  <c r="AT79" i="87"/>
  <c r="AS79" i="87"/>
  <c r="AR79" i="87"/>
  <c r="AQ79" i="87"/>
  <c r="AP79" i="87"/>
  <c r="AO79" i="87"/>
  <c r="AN79" i="87"/>
  <c r="AM79" i="87"/>
  <c r="AL79" i="87"/>
  <c r="AK79" i="87"/>
  <c r="X79" i="87"/>
  <c r="W79" i="87"/>
  <c r="V79" i="87"/>
  <c r="U79" i="87"/>
  <c r="T79" i="87"/>
  <c r="S79" i="87"/>
  <c r="R79" i="87"/>
  <c r="Q79" i="87"/>
  <c r="P79" i="87"/>
  <c r="O79" i="87"/>
  <c r="N79" i="87"/>
  <c r="M79" i="87"/>
  <c r="L79" i="87"/>
  <c r="K79" i="87"/>
  <c r="J79" i="87"/>
  <c r="I79" i="87"/>
  <c r="H79" i="87"/>
  <c r="G79" i="87"/>
  <c r="AW78" i="87"/>
  <c r="AW77" i="87"/>
  <c r="AV74" i="87"/>
  <c r="AU74" i="87"/>
  <c r="AT74" i="87"/>
  <c r="AS74" i="87"/>
  <c r="AR74" i="87"/>
  <c r="AQ74" i="87"/>
  <c r="AP74" i="87"/>
  <c r="AO74" i="87"/>
  <c r="AN74" i="87"/>
  <c r="AM74" i="87"/>
  <c r="AL74" i="87"/>
  <c r="AK74" i="87"/>
  <c r="X74" i="87"/>
  <c r="W74" i="87"/>
  <c r="V74" i="87"/>
  <c r="U74" i="87"/>
  <c r="T74" i="87"/>
  <c r="S74" i="87"/>
  <c r="R74" i="87"/>
  <c r="Q74" i="87"/>
  <c r="P74" i="87"/>
  <c r="O74" i="87"/>
  <c r="N74" i="87"/>
  <c r="M74" i="87"/>
  <c r="L74" i="87"/>
  <c r="K74" i="87"/>
  <c r="J74" i="87"/>
  <c r="I74" i="87"/>
  <c r="H74" i="87"/>
  <c r="G74" i="87"/>
  <c r="AW73" i="87"/>
  <c r="AW72" i="87"/>
  <c r="AV69" i="87"/>
  <c r="AU69" i="87"/>
  <c r="AT69" i="87"/>
  <c r="AS69" i="87"/>
  <c r="AR69" i="87"/>
  <c r="AQ69" i="87"/>
  <c r="AP69" i="87"/>
  <c r="AO69" i="87"/>
  <c r="AN69" i="87"/>
  <c r="AM69" i="87"/>
  <c r="AL69" i="87"/>
  <c r="AK69" i="87"/>
  <c r="X69" i="87"/>
  <c r="W69" i="87"/>
  <c r="V69" i="87"/>
  <c r="U69" i="87"/>
  <c r="T69" i="87"/>
  <c r="S69" i="87"/>
  <c r="R69" i="87"/>
  <c r="Q69" i="87"/>
  <c r="P69" i="87"/>
  <c r="O69" i="87"/>
  <c r="N69" i="87"/>
  <c r="M69" i="87"/>
  <c r="L69" i="87"/>
  <c r="K69" i="87"/>
  <c r="J69" i="87"/>
  <c r="I69" i="87"/>
  <c r="H69" i="87"/>
  <c r="G69" i="87"/>
  <c r="AW68" i="87"/>
  <c r="AW67" i="87"/>
  <c r="AV64" i="87"/>
  <c r="AU64" i="87"/>
  <c r="AT64" i="87"/>
  <c r="AS64" i="87"/>
  <c r="AR64" i="87"/>
  <c r="AQ64" i="87"/>
  <c r="AP64" i="87"/>
  <c r="AO64" i="87"/>
  <c r="AN64" i="87"/>
  <c r="AM64" i="87"/>
  <c r="AL64" i="87"/>
  <c r="AK64" i="87"/>
  <c r="X64" i="87"/>
  <c r="W64" i="87"/>
  <c r="V64" i="87"/>
  <c r="U64" i="87"/>
  <c r="T64" i="87"/>
  <c r="S64" i="87"/>
  <c r="R64" i="87"/>
  <c r="Q64" i="87"/>
  <c r="P64" i="87"/>
  <c r="O64" i="87"/>
  <c r="N64" i="87"/>
  <c r="M64" i="87"/>
  <c r="L64" i="87"/>
  <c r="K64" i="87"/>
  <c r="J64" i="87"/>
  <c r="I64" i="87"/>
  <c r="H64" i="87"/>
  <c r="G64" i="87"/>
  <c r="AW63" i="87"/>
  <c r="AW62" i="87"/>
  <c r="AW58" i="87"/>
  <c r="AW57" i="87"/>
  <c r="AW53" i="87"/>
  <c r="AW52" i="87"/>
  <c r="AW48" i="87"/>
  <c r="AW47" i="87"/>
  <c r="AW38" i="87"/>
  <c r="AW37" i="87"/>
  <c r="AW33" i="87"/>
  <c r="AW32" i="87"/>
  <c r="AW28" i="87"/>
  <c r="AW27" i="87"/>
  <c r="AW23" i="87"/>
  <c r="AW22" i="87"/>
  <c r="AW18" i="87"/>
  <c r="AW17" i="87"/>
  <c r="AW13" i="87"/>
  <c r="AW12" i="87"/>
  <c r="AW8" i="87"/>
  <c r="AW7" i="87"/>
  <c r="AV59" i="87"/>
  <c r="AU59" i="87"/>
  <c r="AT59" i="87"/>
  <c r="AS59" i="87"/>
  <c r="AR59" i="87"/>
  <c r="AQ59" i="87"/>
  <c r="AP59" i="87"/>
  <c r="AO59" i="87"/>
  <c r="AN59" i="87"/>
  <c r="AM59" i="87"/>
  <c r="AL59" i="87"/>
  <c r="AK59" i="87"/>
  <c r="AV54" i="87"/>
  <c r="AU54" i="87"/>
  <c r="AT54" i="87"/>
  <c r="AS54" i="87"/>
  <c r="AR54" i="87"/>
  <c r="AQ54" i="87"/>
  <c r="AP54" i="87"/>
  <c r="AO54" i="87"/>
  <c r="AN54" i="87"/>
  <c r="AM54" i="87"/>
  <c r="AL54" i="87"/>
  <c r="AK54" i="87"/>
  <c r="AV49" i="87"/>
  <c r="AU49" i="87"/>
  <c r="AT49" i="87"/>
  <c r="AS49" i="87"/>
  <c r="AR49" i="87"/>
  <c r="AQ49" i="87"/>
  <c r="AP49" i="87"/>
  <c r="AO49" i="87"/>
  <c r="AN49" i="87"/>
  <c r="AM49" i="87"/>
  <c r="AL49" i="87"/>
  <c r="AK49" i="87"/>
  <c r="AV39" i="87"/>
  <c r="AU39" i="87"/>
  <c r="AT39" i="87"/>
  <c r="AS39" i="87"/>
  <c r="AR39" i="87"/>
  <c r="AQ39" i="87"/>
  <c r="AP39" i="87"/>
  <c r="AO39" i="87"/>
  <c r="AN39" i="87"/>
  <c r="AM39" i="87"/>
  <c r="AL39" i="87"/>
  <c r="AK39" i="87"/>
  <c r="AV34" i="87"/>
  <c r="AU34" i="87"/>
  <c r="AT34" i="87"/>
  <c r="AS34" i="87"/>
  <c r="AR34" i="87"/>
  <c r="AQ34" i="87"/>
  <c r="AP34" i="87"/>
  <c r="AO34" i="87"/>
  <c r="AN34" i="87"/>
  <c r="AM34" i="87"/>
  <c r="AL34" i="87"/>
  <c r="AK34" i="87"/>
  <c r="AV29" i="87"/>
  <c r="AU29" i="87"/>
  <c r="AT29" i="87"/>
  <c r="AS29" i="87"/>
  <c r="AR29" i="87"/>
  <c r="AQ29" i="87"/>
  <c r="AP29" i="87"/>
  <c r="AO29" i="87"/>
  <c r="AN29" i="87"/>
  <c r="AM29" i="87"/>
  <c r="AL29" i="87"/>
  <c r="AK29" i="87"/>
  <c r="AV24" i="87"/>
  <c r="AU24" i="87"/>
  <c r="AT24" i="87"/>
  <c r="AS24" i="87"/>
  <c r="AR24" i="87"/>
  <c r="AQ24" i="87"/>
  <c r="AP24" i="87"/>
  <c r="AO24" i="87"/>
  <c r="AN24" i="87"/>
  <c r="AM24" i="87"/>
  <c r="AL24" i="87"/>
  <c r="AK24" i="87"/>
  <c r="AV19" i="87"/>
  <c r="AU19" i="87"/>
  <c r="AT19" i="87"/>
  <c r="AS19" i="87"/>
  <c r="AR19" i="87"/>
  <c r="AQ19" i="87"/>
  <c r="AP19" i="87"/>
  <c r="AO19" i="87"/>
  <c r="AN19" i="87"/>
  <c r="AM19" i="87"/>
  <c r="AL19" i="87"/>
  <c r="AK19" i="87"/>
  <c r="AV14" i="87"/>
  <c r="AU14" i="87"/>
  <c r="AT14" i="87"/>
  <c r="AS14" i="87"/>
  <c r="AR14" i="87"/>
  <c r="AQ14" i="87"/>
  <c r="AP14" i="87"/>
  <c r="AO14" i="87"/>
  <c r="AN14" i="87"/>
  <c r="AM14" i="87"/>
  <c r="AL14" i="87"/>
  <c r="AK14" i="87"/>
  <c r="AV9" i="87"/>
  <c r="AU9" i="87"/>
  <c r="AT9" i="87"/>
  <c r="AS9" i="87"/>
  <c r="AR9" i="87"/>
  <c r="AQ9" i="87"/>
  <c r="AP9" i="87"/>
  <c r="AO9" i="87"/>
  <c r="AN9" i="87"/>
  <c r="AM9" i="87"/>
  <c r="AL9" i="87"/>
  <c r="AK9" i="87"/>
  <c r="L59" i="87"/>
  <c r="K59" i="87"/>
  <c r="J59" i="87"/>
  <c r="I59" i="87"/>
  <c r="H59" i="87"/>
  <c r="G59" i="87"/>
  <c r="L54" i="87"/>
  <c r="K54" i="87"/>
  <c r="J54" i="87"/>
  <c r="I54" i="87"/>
  <c r="H54" i="87"/>
  <c r="G54" i="87"/>
  <c r="L49" i="87"/>
  <c r="K49" i="87"/>
  <c r="J49" i="87"/>
  <c r="I49" i="87"/>
  <c r="H49" i="87"/>
  <c r="G49" i="87"/>
  <c r="L39" i="87"/>
  <c r="K39" i="87"/>
  <c r="J39" i="87"/>
  <c r="I39" i="87"/>
  <c r="H39" i="87"/>
  <c r="G39" i="87"/>
  <c r="L34" i="87"/>
  <c r="K34" i="87"/>
  <c r="J34" i="87"/>
  <c r="I34" i="87"/>
  <c r="H34" i="87"/>
  <c r="G34" i="87"/>
  <c r="L29" i="87"/>
  <c r="K29" i="87"/>
  <c r="J29" i="87"/>
  <c r="I29" i="87"/>
  <c r="H29" i="87"/>
  <c r="G29" i="87"/>
  <c r="G30" i="87" s="1"/>
  <c r="L24" i="87"/>
  <c r="K24" i="87"/>
  <c r="J24" i="87"/>
  <c r="I24" i="87"/>
  <c r="H24" i="87"/>
  <c r="G24" i="87"/>
  <c r="L19" i="87"/>
  <c r="K19" i="87"/>
  <c r="J19" i="87"/>
  <c r="I19" i="87"/>
  <c r="H19" i="87"/>
  <c r="L14" i="87"/>
  <c r="K14" i="87"/>
  <c r="J14" i="87"/>
  <c r="I14" i="87"/>
  <c r="H14" i="87"/>
  <c r="J9" i="87"/>
  <c r="X59" i="87"/>
  <c r="W59" i="87"/>
  <c r="V59" i="87"/>
  <c r="U59" i="87"/>
  <c r="T59" i="87"/>
  <c r="S59" i="87"/>
  <c r="R59" i="87"/>
  <c r="Q59" i="87"/>
  <c r="P59" i="87"/>
  <c r="O59" i="87"/>
  <c r="N59" i="87"/>
  <c r="M59" i="87"/>
  <c r="X54" i="87"/>
  <c r="W54" i="87"/>
  <c r="V54" i="87"/>
  <c r="U54" i="87"/>
  <c r="T54" i="87"/>
  <c r="S54" i="87"/>
  <c r="R54" i="87"/>
  <c r="Q54" i="87"/>
  <c r="P54" i="87"/>
  <c r="O54" i="87"/>
  <c r="N54" i="87"/>
  <c r="M54" i="87"/>
  <c r="X49" i="87"/>
  <c r="W49" i="87"/>
  <c r="V49" i="87"/>
  <c r="U49" i="87"/>
  <c r="T49" i="87"/>
  <c r="S49" i="87"/>
  <c r="R49" i="87"/>
  <c r="Q49" i="87"/>
  <c r="P49" i="87"/>
  <c r="O49" i="87"/>
  <c r="N49" i="87"/>
  <c r="M49" i="87"/>
  <c r="X39" i="87"/>
  <c r="W39" i="87"/>
  <c r="V39" i="87"/>
  <c r="U39" i="87"/>
  <c r="T39" i="87"/>
  <c r="S39" i="87"/>
  <c r="R39" i="87"/>
  <c r="Q39" i="87"/>
  <c r="P39" i="87"/>
  <c r="O39" i="87"/>
  <c r="N39" i="87"/>
  <c r="M39" i="87"/>
  <c r="X34" i="87"/>
  <c r="W34" i="87"/>
  <c r="V34" i="87"/>
  <c r="U34" i="87"/>
  <c r="T34" i="87"/>
  <c r="S34" i="87"/>
  <c r="R34" i="87"/>
  <c r="Q34" i="87"/>
  <c r="P34" i="87"/>
  <c r="O34" i="87"/>
  <c r="N34" i="87"/>
  <c r="M34" i="87"/>
  <c r="X29" i="87"/>
  <c r="W29" i="87"/>
  <c r="V29" i="87"/>
  <c r="U29" i="87"/>
  <c r="T29" i="87"/>
  <c r="S29" i="87"/>
  <c r="R29" i="87"/>
  <c r="Q29" i="87"/>
  <c r="P29" i="87"/>
  <c r="O29" i="87"/>
  <c r="N29" i="87"/>
  <c r="M29" i="87"/>
  <c r="X24" i="87"/>
  <c r="W24" i="87"/>
  <c r="V24" i="87"/>
  <c r="U24" i="87"/>
  <c r="T24" i="87"/>
  <c r="S24" i="87"/>
  <c r="R24" i="87"/>
  <c r="Q24" i="87"/>
  <c r="P24" i="87"/>
  <c r="O24" i="87"/>
  <c r="N24" i="87"/>
  <c r="M24" i="87"/>
  <c r="X19" i="87"/>
  <c r="W19" i="87"/>
  <c r="V19" i="87"/>
  <c r="U19" i="87"/>
  <c r="T19" i="87"/>
  <c r="S19" i="87"/>
  <c r="R19" i="87"/>
  <c r="Q19" i="87"/>
  <c r="P19" i="87"/>
  <c r="O19" i="87"/>
  <c r="N19" i="87"/>
  <c r="M19" i="87"/>
  <c r="X14" i="87"/>
  <c r="W14" i="87"/>
  <c r="V14" i="87"/>
  <c r="U14" i="87"/>
  <c r="T14" i="87"/>
  <c r="S14" i="87"/>
  <c r="R14" i="87"/>
  <c r="Q14" i="87"/>
  <c r="P14" i="87"/>
  <c r="O14" i="87"/>
  <c r="N14" i="87"/>
  <c r="M14" i="87"/>
  <c r="X9" i="87"/>
  <c r="W9" i="87"/>
  <c r="V9" i="87"/>
  <c r="U9" i="87"/>
  <c r="T9" i="87"/>
  <c r="S9" i="87"/>
  <c r="R9" i="87"/>
  <c r="R84" i="87" s="1"/>
  <c r="Q9" i="87"/>
  <c r="P9" i="87"/>
  <c r="O9" i="87"/>
  <c r="N9" i="87"/>
  <c r="M9" i="87"/>
  <c r="L9" i="87"/>
  <c r="K9" i="87"/>
  <c r="I9" i="87"/>
  <c r="H9" i="87"/>
  <c r="G9" i="87"/>
  <c r="G10" i="87" s="1"/>
  <c r="I84" i="87" l="1"/>
  <c r="J84" i="87"/>
  <c r="AQ84" i="87"/>
  <c r="AR84" i="87"/>
  <c r="AW82" i="87"/>
  <c r="AW83" i="87"/>
  <c r="AK84" i="87"/>
  <c r="U84" i="87"/>
  <c r="AL84" i="87"/>
  <c r="AT84" i="87"/>
  <c r="L84" i="87"/>
  <c r="AS84" i="87"/>
  <c r="M84" i="87"/>
  <c r="N84" i="87"/>
  <c r="V84" i="87"/>
  <c r="AM84" i="87"/>
  <c r="AU84" i="87"/>
  <c r="S84" i="87"/>
  <c r="O84" i="87"/>
  <c r="AN84" i="87"/>
  <c r="G84" i="87"/>
  <c r="P84" i="87"/>
  <c r="X84" i="87"/>
  <c r="AO84" i="87"/>
  <c r="K84" i="87"/>
  <c r="T84" i="87"/>
  <c r="W84" i="87"/>
  <c r="AV84" i="87"/>
  <c r="H84" i="87"/>
  <c r="Q84" i="87"/>
  <c r="AP84" i="87"/>
  <c r="AW39" i="87"/>
  <c r="AW40" i="87" s="1"/>
  <c r="H65" i="87"/>
  <c r="I65" i="87" s="1"/>
  <c r="J65" i="87" s="1"/>
  <c r="K65" i="87" s="1"/>
  <c r="L65" i="87" s="1"/>
  <c r="M65" i="87" s="1"/>
  <c r="N65" i="87" s="1"/>
  <c r="O65" i="87" s="1"/>
  <c r="P65" i="87" s="1"/>
  <c r="Q65" i="87" s="1"/>
  <c r="R65" i="87" s="1"/>
  <c r="S65" i="87" s="1"/>
  <c r="T65" i="87" s="1"/>
  <c r="U65" i="87" s="1"/>
  <c r="V65" i="87" s="1"/>
  <c r="W65" i="87" s="1"/>
  <c r="X65" i="87" s="1"/>
  <c r="Y65" i="87" s="1"/>
  <c r="Z65" i="87" s="1"/>
  <c r="AA65" i="87" s="1"/>
  <c r="AB65" i="87" s="1"/>
  <c r="AC65" i="87" s="1"/>
  <c r="AD65" i="87" s="1"/>
  <c r="AE65" i="87" s="1"/>
  <c r="AF65" i="87" s="1"/>
  <c r="AG65" i="87" s="1"/>
  <c r="AH65" i="87" s="1"/>
  <c r="AI65" i="87" s="1"/>
  <c r="AJ65" i="87" s="1"/>
  <c r="AK65" i="87" s="1"/>
  <c r="AL65" i="87" s="1"/>
  <c r="AM65" i="87" s="1"/>
  <c r="AN65" i="87" s="1"/>
  <c r="AO65" i="87" s="1"/>
  <c r="AP65" i="87" s="1"/>
  <c r="AQ65" i="87" s="1"/>
  <c r="AR65" i="87" s="1"/>
  <c r="AS65" i="87" s="1"/>
  <c r="AT65" i="87" s="1"/>
  <c r="AU65" i="87" s="1"/>
  <c r="AV65" i="87" s="1"/>
  <c r="AW29" i="87"/>
  <c r="AW30" i="87" s="1"/>
  <c r="AW24" i="87"/>
  <c r="AW25" i="87" s="1"/>
  <c r="AW49" i="87"/>
  <c r="AW50" i="87" s="1"/>
  <c r="AW14" i="87"/>
  <c r="AW15" i="87" s="1"/>
  <c r="H75" i="87"/>
  <c r="I75" i="87" s="1"/>
  <c r="J75" i="87" s="1"/>
  <c r="K75" i="87" s="1"/>
  <c r="L75" i="87" s="1"/>
  <c r="M75" i="87" s="1"/>
  <c r="N75" i="87" s="1"/>
  <c r="O75" i="87" s="1"/>
  <c r="P75" i="87" s="1"/>
  <c r="Q75" i="87" s="1"/>
  <c r="R75" i="87" s="1"/>
  <c r="S75" i="87" s="1"/>
  <c r="T75" i="87" s="1"/>
  <c r="U75" i="87" s="1"/>
  <c r="V75" i="87" s="1"/>
  <c r="W75" i="87" s="1"/>
  <c r="X75" i="87" s="1"/>
  <c r="Y75" i="87" s="1"/>
  <c r="Z75" i="87" s="1"/>
  <c r="AA75" i="87" s="1"/>
  <c r="AB75" i="87" s="1"/>
  <c r="AC75" i="87" s="1"/>
  <c r="AD75" i="87" s="1"/>
  <c r="AE75" i="87" s="1"/>
  <c r="AF75" i="87" s="1"/>
  <c r="AG75" i="87" s="1"/>
  <c r="AH75" i="87" s="1"/>
  <c r="AI75" i="87" s="1"/>
  <c r="AJ75" i="87" s="1"/>
  <c r="AK75" i="87" s="1"/>
  <c r="AL75" i="87" s="1"/>
  <c r="AM75" i="87" s="1"/>
  <c r="AN75" i="87" s="1"/>
  <c r="AO75" i="87" s="1"/>
  <c r="AP75" i="87" s="1"/>
  <c r="AQ75" i="87" s="1"/>
  <c r="AR75" i="87" s="1"/>
  <c r="AS75" i="87" s="1"/>
  <c r="AT75" i="87" s="1"/>
  <c r="AU75" i="87" s="1"/>
  <c r="AV75" i="87" s="1"/>
  <c r="AW19" i="87"/>
  <c r="AW20" i="87" s="1"/>
  <c r="AW34" i="87"/>
  <c r="AW35" i="87" s="1"/>
  <c r="H20" i="87"/>
  <c r="I20" i="87" s="1"/>
  <c r="J20" i="87" s="1"/>
  <c r="K20" i="87" s="1"/>
  <c r="L20" i="87" s="1"/>
  <c r="M20" i="87" s="1"/>
  <c r="N20" i="87" s="1"/>
  <c r="O20" i="87" s="1"/>
  <c r="P20" i="87" s="1"/>
  <c r="Q20" i="87" s="1"/>
  <c r="R20" i="87" s="1"/>
  <c r="S20" i="87" s="1"/>
  <c r="T20" i="87" s="1"/>
  <c r="U20" i="87" s="1"/>
  <c r="V20" i="87" s="1"/>
  <c r="W20" i="87" s="1"/>
  <c r="X20" i="87" s="1"/>
  <c r="Y20" i="87" s="1"/>
  <c r="Z20" i="87" s="1"/>
  <c r="AA20" i="87" s="1"/>
  <c r="AB20" i="87" s="1"/>
  <c r="AC20" i="87" s="1"/>
  <c r="AD20" i="87" s="1"/>
  <c r="AE20" i="87" s="1"/>
  <c r="AF20" i="87" s="1"/>
  <c r="AG20" i="87" s="1"/>
  <c r="AH20" i="87" s="1"/>
  <c r="AI20" i="87" s="1"/>
  <c r="AJ20" i="87" s="1"/>
  <c r="AK20" i="87" s="1"/>
  <c r="AL20" i="87" s="1"/>
  <c r="AM20" i="87" s="1"/>
  <c r="AN20" i="87" s="1"/>
  <c r="AO20" i="87" s="1"/>
  <c r="AP20" i="87" s="1"/>
  <c r="AQ20" i="87" s="1"/>
  <c r="AR20" i="87" s="1"/>
  <c r="AS20" i="87" s="1"/>
  <c r="AT20" i="87" s="1"/>
  <c r="AU20" i="87" s="1"/>
  <c r="AV20" i="87" s="1"/>
  <c r="AW74" i="87"/>
  <c r="AW75" i="87" s="1"/>
  <c r="AW69" i="87"/>
  <c r="AW70" i="87" s="1"/>
  <c r="AW64" i="87"/>
  <c r="AW65" i="87" s="1"/>
  <c r="H70" i="87"/>
  <c r="I70" i="87" s="1"/>
  <c r="J70" i="87" s="1"/>
  <c r="K70" i="87" s="1"/>
  <c r="L70" i="87" s="1"/>
  <c r="M70" i="87" s="1"/>
  <c r="N70" i="87" s="1"/>
  <c r="O70" i="87" s="1"/>
  <c r="P70" i="87" s="1"/>
  <c r="Q70" i="87" s="1"/>
  <c r="R70" i="87" s="1"/>
  <c r="S70" i="87" s="1"/>
  <c r="T70" i="87" s="1"/>
  <c r="U70" i="87" s="1"/>
  <c r="V70" i="87" s="1"/>
  <c r="W70" i="87" s="1"/>
  <c r="X70" i="87" s="1"/>
  <c r="Y70" i="87" s="1"/>
  <c r="Z70" i="87" s="1"/>
  <c r="AA70" i="87" s="1"/>
  <c r="AB70" i="87" s="1"/>
  <c r="AC70" i="87" s="1"/>
  <c r="AD70" i="87" s="1"/>
  <c r="AE70" i="87" s="1"/>
  <c r="AF70" i="87" s="1"/>
  <c r="AG70" i="87" s="1"/>
  <c r="AH70" i="87" s="1"/>
  <c r="AI70" i="87" s="1"/>
  <c r="AJ70" i="87" s="1"/>
  <c r="AK70" i="87" s="1"/>
  <c r="AL70" i="87" s="1"/>
  <c r="AM70" i="87" s="1"/>
  <c r="AN70" i="87" s="1"/>
  <c r="AO70" i="87" s="1"/>
  <c r="AP70" i="87" s="1"/>
  <c r="AQ70" i="87" s="1"/>
  <c r="AR70" i="87" s="1"/>
  <c r="AS70" i="87" s="1"/>
  <c r="AT70" i="87" s="1"/>
  <c r="AU70" i="87" s="1"/>
  <c r="AV70" i="87" s="1"/>
  <c r="AW79" i="87"/>
  <c r="AW80" i="87" s="1"/>
  <c r="AW54" i="87"/>
  <c r="AW55" i="87" s="1"/>
  <c r="AW9" i="87"/>
  <c r="AW59" i="87"/>
  <c r="AW60" i="87" s="1"/>
  <c r="H30" i="87"/>
  <c r="I30" i="87" s="1"/>
  <c r="J30" i="87" s="1"/>
  <c r="K30" i="87" s="1"/>
  <c r="L30" i="87" s="1"/>
  <c r="M30" i="87" s="1"/>
  <c r="N30" i="87" s="1"/>
  <c r="O30" i="87" s="1"/>
  <c r="P30" i="87" s="1"/>
  <c r="Q30" i="87" s="1"/>
  <c r="R30" i="87" s="1"/>
  <c r="S30" i="87" s="1"/>
  <c r="T30" i="87" s="1"/>
  <c r="U30" i="87" s="1"/>
  <c r="V30" i="87" s="1"/>
  <c r="W30" i="87" s="1"/>
  <c r="X30" i="87" s="1"/>
  <c r="Y30" i="87" s="1"/>
  <c r="Z30" i="87" s="1"/>
  <c r="AA30" i="87" s="1"/>
  <c r="AB30" i="87" s="1"/>
  <c r="AC30" i="87" s="1"/>
  <c r="AD30" i="87" s="1"/>
  <c r="AE30" i="87" s="1"/>
  <c r="AF30" i="87" s="1"/>
  <c r="AG30" i="87" s="1"/>
  <c r="AH30" i="87" s="1"/>
  <c r="AI30" i="87" s="1"/>
  <c r="AJ30" i="87" s="1"/>
  <c r="AK30" i="87" s="1"/>
  <c r="AL30" i="87" s="1"/>
  <c r="AM30" i="87" s="1"/>
  <c r="AN30" i="87" s="1"/>
  <c r="AO30" i="87" s="1"/>
  <c r="AP30" i="87" s="1"/>
  <c r="AQ30" i="87" s="1"/>
  <c r="AR30" i="87" s="1"/>
  <c r="AS30" i="87" s="1"/>
  <c r="AT30" i="87" s="1"/>
  <c r="AU30" i="87" s="1"/>
  <c r="AV30" i="87" s="1"/>
  <c r="H15" i="87"/>
  <c r="I15" i="87" s="1"/>
  <c r="J15" i="87" s="1"/>
  <c r="K15" i="87" s="1"/>
  <c r="L15" i="87" s="1"/>
  <c r="M15" i="87" s="1"/>
  <c r="N15" i="87" s="1"/>
  <c r="O15" i="87" s="1"/>
  <c r="P15" i="87" s="1"/>
  <c r="Q15" i="87" s="1"/>
  <c r="R15" i="87" s="1"/>
  <c r="S15" i="87" s="1"/>
  <c r="T15" i="87" s="1"/>
  <c r="U15" i="87" s="1"/>
  <c r="V15" i="87" s="1"/>
  <c r="W15" i="87" s="1"/>
  <c r="X15" i="87" s="1"/>
  <c r="Y15" i="87" s="1"/>
  <c r="Z15" i="87" s="1"/>
  <c r="AA15" i="87" s="1"/>
  <c r="AB15" i="87" s="1"/>
  <c r="AC15" i="87" s="1"/>
  <c r="AD15" i="87" s="1"/>
  <c r="AE15" i="87" s="1"/>
  <c r="AF15" i="87" s="1"/>
  <c r="AG15" i="87" s="1"/>
  <c r="AH15" i="87" s="1"/>
  <c r="AI15" i="87" s="1"/>
  <c r="AJ15" i="87" s="1"/>
  <c r="AK15" i="87" s="1"/>
  <c r="AL15" i="87" s="1"/>
  <c r="AM15" i="87" s="1"/>
  <c r="AN15" i="87" s="1"/>
  <c r="AO15" i="87" s="1"/>
  <c r="AP15" i="87" s="1"/>
  <c r="AQ15" i="87" s="1"/>
  <c r="AR15" i="87" s="1"/>
  <c r="AS15" i="87" s="1"/>
  <c r="AT15" i="87" s="1"/>
  <c r="AU15" i="87" s="1"/>
  <c r="AV15" i="87" s="1"/>
  <c r="H25" i="87"/>
  <c r="I25" i="87" s="1"/>
  <c r="J25" i="87" s="1"/>
  <c r="K25" i="87" s="1"/>
  <c r="L25" i="87" s="1"/>
  <c r="M25" i="87" s="1"/>
  <c r="N25" i="87" s="1"/>
  <c r="O25" i="87" s="1"/>
  <c r="P25" i="87" s="1"/>
  <c r="Q25" i="87" s="1"/>
  <c r="R25" i="87" s="1"/>
  <c r="S25" i="87" s="1"/>
  <c r="T25" i="87" s="1"/>
  <c r="U25" i="87" s="1"/>
  <c r="V25" i="87" s="1"/>
  <c r="W25" i="87" s="1"/>
  <c r="X25" i="87" s="1"/>
  <c r="Y25" i="87" s="1"/>
  <c r="Z25" i="87" s="1"/>
  <c r="AA25" i="87" s="1"/>
  <c r="AB25" i="87" s="1"/>
  <c r="AC25" i="87" s="1"/>
  <c r="AD25" i="87" s="1"/>
  <c r="AE25" i="87" s="1"/>
  <c r="AF25" i="87" s="1"/>
  <c r="AG25" i="87" s="1"/>
  <c r="AH25" i="87" s="1"/>
  <c r="AI25" i="87" s="1"/>
  <c r="AJ25" i="87" s="1"/>
  <c r="AK25" i="87" s="1"/>
  <c r="AL25" i="87" s="1"/>
  <c r="AM25" i="87" s="1"/>
  <c r="AN25" i="87" s="1"/>
  <c r="AO25" i="87" s="1"/>
  <c r="AP25" i="87" s="1"/>
  <c r="AQ25" i="87" s="1"/>
  <c r="AR25" i="87" s="1"/>
  <c r="AS25" i="87" s="1"/>
  <c r="AT25" i="87" s="1"/>
  <c r="AU25" i="87" s="1"/>
  <c r="AV25" i="87" s="1"/>
  <c r="H35" i="87"/>
  <c r="I35" i="87" s="1"/>
  <c r="J35" i="87" s="1"/>
  <c r="K35" i="87" s="1"/>
  <c r="L35" i="87" s="1"/>
  <c r="M35" i="87" s="1"/>
  <c r="N35" i="87" s="1"/>
  <c r="O35" i="87" s="1"/>
  <c r="P35" i="87" s="1"/>
  <c r="Q35" i="87" s="1"/>
  <c r="R35" i="87" s="1"/>
  <c r="S35" i="87" s="1"/>
  <c r="T35" i="87" s="1"/>
  <c r="U35" i="87" s="1"/>
  <c r="V35" i="87" s="1"/>
  <c r="W35" i="87" s="1"/>
  <c r="X35" i="87" s="1"/>
  <c r="Y35" i="87" s="1"/>
  <c r="Z35" i="87" s="1"/>
  <c r="AA35" i="87" s="1"/>
  <c r="AB35" i="87" s="1"/>
  <c r="AC35" i="87" s="1"/>
  <c r="AD35" i="87" s="1"/>
  <c r="AE35" i="87" s="1"/>
  <c r="AF35" i="87" s="1"/>
  <c r="AG35" i="87" s="1"/>
  <c r="AH35" i="87" s="1"/>
  <c r="AI35" i="87" s="1"/>
  <c r="AJ35" i="87" s="1"/>
  <c r="AK35" i="87" s="1"/>
  <c r="AL35" i="87" s="1"/>
  <c r="AM35" i="87" s="1"/>
  <c r="AN35" i="87" s="1"/>
  <c r="AO35" i="87" s="1"/>
  <c r="AP35" i="87" s="1"/>
  <c r="AQ35" i="87" s="1"/>
  <c r="AR35" i="87" s="1"/>
  <c r="AS35" i="87" s="1"/>
  <c r="AT35" i="87" s="1"/>
  <c r="AU35" i="87" s="1"/>
  <c r="AV35" i="87" s="1"/>
  <c r="H50" i="87"/>
  <c r="I50" i="87" s="1"/>
  <c r="J50" i="87" s="1"/>
  <c r="K50" i="87" s="1"/>
  <c r="L50" i="87" s="1"/>
  <c r="M50" i="87" s="1"/>
  <c r="N50" i="87" s="1"/>
  <c r="O50" i="87" s="1"/>
  <c r="P50" i="87" s="1"/>
  <c r="Q50" i="87" s="1"/>
  <c r="R50" i="87" s="1"/>
  <c r="S50" i="87" s="1"/>
  <c r="T50" i="87" s="1"/>
  <c r="U50" i="87" s="1"/>
  <c r="V50" i="87" s="1"/>
  <c r="W50" i="87" s="1"/>
  <c r="X50" i="87" s="1"/>
  <c r="Y50" i="87" s="1"/>
  <c r="Z50" i="87" s="1"/>
  <c r="AA50" i="87" s="1"/>
  <c r="AB50" i="87" s="1"/>
  <c r="AC50" i="87" s="1"/>
  <c r="AD50" i="87" s="1"/>
  <c r="AE50" i="87" s="1"/>
  <c r="AF50" i="87" s="1"/>
  <c r="AG50" i="87" s="1"/>
  <c r="AH50" i="87" s="1"/>
  <c r="AI50" i="87" s="1"/>
  <c r="AJ50" i="87" s="1"/>
  <c r="AK50" i="87" s="1"/>
  <c r="AL50" i="87" s="1"/>
  <c r="AM50" i="87" s="1"/>
  <c r="AN50" i="87" s="1"/>
  <c r="AO50" i="87" s="1"/>
  <c r="AP50" i="87" s="1"/>
  <c r="AQ50" i="87" s="1"/>
  <c r="AR50" i="87" s="1"/>
  <c r="AS50" i="87" s="1"/>
  <c r="AT50" i="87" s="1"/>
  <c r="AU50" i="87" s="1"/>
  <c r="AV50" i="87" s="1"/>
  <c r="H40" i="87"/>
  <c r="I40" i="87" s="1"/>
  <c r="J40" i="87" s="1"/>
  <c r="K40" i="87" s="1"/>
  <c r="L40" i="87" s="1"/>
  <c r="M40" i="87" s="1"/>
  <c r="N40" i="87" s="1"/>
  <c r="O40" i="87" s="1"/>
  <c r="P40" i="87" s="1"/>
  <c r="Q40" i="87" s="1"/>
  <c r="R40" i="87" s="1"/>
  <c r="S40" i="87" s="1"/>
  <c r="T40" i="87" s="1"/>
  <c r="U40" i="87" s="1"/>
  <c r="V40" i="87" s="1"/>
  <c r="W40" i="87" s="1"/>
  <c r="X40" i="87" s="1"/>
  <c r="Y40" i="87" s="1"/>
  <c r="Z40" i="87" s="1"/>
  <c r="AA40" i="87" s="1"/>
  <c r="AB40" i="87" s="1"/>
  <c r="AC40" i="87" s="1"/>
  <c r="AD40" i="87" s="1"/>
  <c r="AE40" i="87" s="1"/>
  <c r="AF40" i="87" s="1"/>
  <c r="AG40" i="87" s="1"/>
  <c r="AH40" i="87" s="1"/>
  <c r="AI40" i="87" s="1"/>
  <c r="AJ40" i="87" s="1"/>
  <c r="AK40" i="87" s="1"/>
  <c r="AL40" i="87" s="1"/>
  <c r="AM40" i="87" s="1"/>
  <c r="AN40" i="87" s="1"/>
  <c r="AO40" i="87" s="1"/>
  <c r="AP40" i="87" s="1"/>
  <c r="AQ40" i="87" s="1"/>
  <c r="AR40" i="87" s="1"/>
  <c r="AS40" i="87" s="1"/>
  <c r="AT40" i="87" s="1"/>
  <c r="AU40" i="87" s="1"/>
  <c r="AV40" i="87" s="1"/>
  <c r="H55" i="87"/>
  <c r="I55" i="87" s="1"/>
  <c r="J55" i="87" s="1"/>
  <c r="K55" i="87" s="1"/>
  <c r="L55" i="87" s="1"/>
  <c r="M55" i="87" s="1"/>
  <c r="N55" i="87" s="1"/>
  <c r="O55" i="87" s="1"/>
  <c r="P55" i="87" s="1"/>
  <c r="Q55" i="87" s="1"/>
  <c r="R55" i="87" s="1"/>
  <c r="S55" i="87" s="1"/>
  <c r="T55" i="87" s="1"/>
  <c r="U55" i="87" s="1"/>
  <c r="V55" i="87" s="1"/>
  <c r="W55" i="87" s="1"/>
  <c r="X55" i="87" s="1"/>
  <c r="Y55" i="87" s="1"/>
  <c r="Z55" i="87" s="1"/>
  <c r="AA55" i="87" s="1"/>
  <c r="AB55" i="87" s="1"/>
  <c r="AC55" i="87" s="1"/>
  <c r="AD55" i="87" s="1"/>
  <c r="AE55" i="87" s="1"/>
  <c r="AF55" i="87" s="1"/>
  <c r="AG55" i="87" s="1"/>
  <c r="AH55" i="87" s="1"/>
  <c r="AI55" i="87" s="1"/>
  <c r="AJ55" i="87" s="1"/>
  <c r="AK55" i="87" s="1"/>
  <c r="AL55" i="87" s="1"/>
  <c r="AM55" i="87" s="1"/>
  <c r="AN55" i="87" s="1"/>
  <c r="AO55" i="87" s="1"/>
  <c r="AP55" i="87" s="1"/>
  <c r="AQ55" i="87" s="1"/>
  <c r="AR55" i="87" s="1"/>
  <c r="AS55" i="87" s="1"/>
  <c r="AT55" i="87" s="1"/>
  <c r="AU55" i="87" s="1"/>
  <c r="AV55" i="87" s="1"/>
  <c r="H60" i="87"/>
  <c r="I60" i="87" s="1"/>
  <c r="J60" i="87" s="1"/>
  <c r="K60" i="87" s="1"/>
  <c r="L60" i="87" s="1"/>
  <c r="AW84" i="87" l="1"/>
  <c r="H80" i="87"/>
  <c r="I80" i="87" s="1"/>
  <c r="J80" i="87" s="1"/>
  <c r="K80" i="87" s="1"/>
  <c r="L80" i="87" s="1"/>
  <c r="M80" i="87" s="1"/>
  <c r="N80" i="87" s="1"/>
  <c r="O80" i="87" s="1"/>
  <c r="P80" i="87" s="1"/>
  <c r="Q80" i="87" s="1"/>
  <c r="R80" i="87" s="1"/>
  <c r="S80" i="87" s="1"/>
  <c r="T80" i="87" s="1"/>
  <c r="U80" i="87" s="1"/>
  <c r="V80" i="87" s="1"/>
  <c r="W80" i="87" s="1"/>
  <c r="X80" i="87" s="1"/>
  <c r="Y80" i="87" s="1"/>
  <c r="Z80" i="87" s="1"/>
  <c r="AA80" i="87" s="1"/>
  <c r="AB80" i="87" s="1"/>
  <c r="AC80" i="87" s="1"/>
  <c r="AD80" i="87" s="1"/>
  <c r="AE80" i="87" s="1"/>
  <c r="AF80" i="87" s="1"/>
  <c r="AG80" i="87" s="1"/>
  <c r="AH80" i="87" s="1"/>
  <c r="AI80" i="87" s="1"/>
  <c r="AJ80" i="87" s="1"/>
  <c r="AK80" i="87" s="1"/>
  <c r="AL80" i="87" s="1"/>
  <c r="AM80" i="87" s="1"/>
  <c r="AN80" i="87" s="1"/>
  <c r="AO80" i="87" s="1"/>
  <c r="AP80" i="87" s="1"/>
  <c r="AQ80" i="87" s="1"/>
  <c r="AR80" i="87" s="1"/>
  <c r="AS80" i="87" s="1"/>
  <c r="AT80" i="87" s="1"/>
  <c r="AU80" i="87" s="1"/>
  <c r="AV80" i="87" s="1"/>
  <c r="AW10" i="87"/>
  <c r="AW85" i="87" s="1"/>
  <c r="A10" i="75" l="1"/>
  <c r="G24" i="83"/>
  <c r="F24" i="83"/>
  <c r="E24" i="83"/>
  <c r="J20" i="83"/>
  <c r="O9" i="75" s="1"/>
  <c r="I20" i="83"/>
  <c r="M9" i="75" s="1"/>
  <c r="H20" i="83"/>
  <c r="K9" i="75" s="1"/>
  <c r="G20" i="83"/>
  <c r="I9" i="75" s="1"/>
  <c r="F20" i="83"/>
  <c r="G9" i="75" s="1"/>
  <c r="E20" i="83"/>
  <c r="E9" i="75" s="1"/>
  <c r="D20" i="83"/>
  <c r="D24" i="83" s="1"/>
  <c r="L19" i="83"/>
  <c r="C19" i="83"/>
  <c r="L18" i="83"/>
  <c r="C18" i="83"/>
  <c r="M18" i="83" s="1"/>
  <c r="L17" i="83"/>
  <c r="C17" i="83"/>
  <c r="L16" i="83"/>
  <c r="C16" i="83"/>
  <c r="L15" i="83"/>
  <c r="C15" i="83"/>
  <c r="L14" i="83"/>
  <c r="C14" i="83"/>
  <c r="M14" i="83" s="1"/>
  <c r="L13" i="83"/>
  <c r="C13" i="83"/>
  <c r="L12" i="83"/>
  <c r="C12" i="83"/>
  <c r="L11" i="83"/>
  <c r="C11" i="83"/>
  <c r="L10" i="83"/>
  <c r="C10" i="83"/>
  <c r="M11" i="83" l="1"/>
  <c r="M17" i="83"/>
  <c r="M13" i="83"/>
  <c r="M15" i="83"/>
  <c r="I21" i="83"/>
  <c r="G9" i="74" s="1"/>
  <c r="M19" i="83"/>
  <c r="J21" i="83"/>
  <c r="H9" i="74" s="1"/>
  <c r="M16" i="83"/>
  <c r="D21" i="83"/>
  <c r="B9" i="74" s="1"/>
  <c r="M10" i="83"/>
  <c r="F21" i="83"/>
  <c r="H24" i="83"/>
  <c r="M12" i="83"/>
  <c r="G21" i="83"/>
  <c r="E9" i="74" s="1"/>
  <c r="I24" i="83"/>
  <c r="E21" i="83"/>
  <c r="C9" i="74" s="1"/>
  <c r="H21" i="83"/>
  <c r="F9" i="74" s="1"/>
  <c r="J24" i="83"/>
  <c r="C9" i="75"/>
  <c r="L20" i="83"/>
  <c r="C18" i="75"/>
  <c r="M20" i="83" l="1"/>
  <c r="C22" i="83" s="1"/>
  <c r="K21" i="83"/>
  <c r="K18" i="83"/>
  <c r="K16" i="83"/>
  <c r="K14" i="83"/>
  <c r="K12" i="83"/>
  <c r="K10" i="83"/>
  <c r="K19" i="83"/>
  <c r="K17" i="83"/>
  <c r="K15" i="83"/>
  <c r="K13" i="83"/>
  <c r="K11" i="83"/>
  <c r="G85" i="87" l="1"/>
  <c r="H10" i="87" l="1"/>
  <c r="H85" i="87" s="1"/>
  <c r="M60" i="87"/>
  <c r="N60" i="87" s="1"/>
  <c r="O60" i="87" s="1"/>
  <c r="P60" i="87" s="1"/>
  <c r="Q60" i="87" s="1"/>
  <c r="R60" i="87" s="1"/>
  <c r="S60" i="87" s="1"/>
  <c r="T60" i="87" s="1"/>
  <c r="U60" i="87" s="1"/>
  <c r="V60" i="87" s="1"/>
  <c r="W60" i="87" s="1"/>
  <c r="X60" i="87" s="1"/>
  <c r="Y60" i="87" s="1"/>
  <c r="Z60" i="87" s="1"/>
  <c r="AA60" i="87" s="1"/>
  <c r="AB60" i="87" s="1"/>
  <c r="AC60" i="87" s="1"/>
  <c r="AD60" i="87" s="1"/>
  <c r="AE60" i="87" s="1"/>
  <c r="AF60" i="87" s="1"/>
  <c r="AG60" i="87" s="1"/>
  <c r="AH60" i="87" s="1"/>
  <c r="AI60" i="87" s="1"/>
  <c r="AJ60" i="87" s="1"/>
  <c r="AK60" i="87" s="1"/>
  <c r="AL60" i="87" s="1"/>
  <c r="AM60" i="87" s="1"/>
  <c r="AN60" i="87" s="1"/>
  <c r="AO60" i="87" s="1"/>
  <c r="AP60" i="87" s="1"/>
  <c r="AQ60" i="87" s="1"/>
  <c r="AR60" i="87" s="1"/>
  <c r="AS60" i="87" s="1"/>
  <c r="AT60" i="87" s="1"/>
  <c r="AU60" i="87" s="1"/>
  <c r="AV60" i="87" s="1"/>
  <c r="I10" i="87" l="1"/>
  <c r="I85" i="87" s="1"/>
  <c r="J10" i="87" l="1"/>
  <c r="J85" i="87" s="1"/>
  <c r="K10" i="87" l="1"/>
  <c r="K85" i="87" s="1"/>
  <c r="L10" i="87" l="1"/>
  <c r="L85" i="87" s="1"/>
  <c r="M10" i="87" l="1"/>
  <c r="M85" i="87" s="1"/>
  <c r="C10" i="79"/>
  <c r="N10" i="87" l="1"/>
  <c r="N85" i="87" s="1"/>
  <c r="A9" i="75"/>
  <c r="A8" i="75"/>
  <c r="A7" i="75"/>
  <c r="O10" i="87" l="1"/>
  <c r="O85" i="87" s="1"/>
  <c r="L11" i="79"/>
  <c r="L12" i="79"/>
  <c r="L13" i="79"/>
  <c r="L14" i="79"/>
  <c r="L15" i="79"/>
  <c r="L16" i="79"/>
  <c r="L17" i="79"/>
  <c r="L10" i="79"/>
  <c r="C19" i="75" s="1"/>
  <c r="L11" i="77"/>
  <c r="L12" i="77"/>
  <c r="L13" i="77"/>
  <c r="L14" i="77"/>
  <c r="L15" i="77"/>
  <c r="L16" i="77"/>
  <c r="L17" i="77"/>
  <c r="L10" i="77"/>
  <c r="L11" i="76"/>
  <c r="C17" i="75" s="1"/>
  <c r="L12" i="76"/>
  <c r="L13" i="76"/>
  <c r="L14" i="76"/>
  <c r="L15" i="76"/>
  <c r="L16" i="76"/>
  <c r="L17" i="76"/>
  <c r="L18" i="76"/>
  <c r="L10" i="76"/>
  <c r="C17" i="79"/>
  <c r="C16" i="79"/>
  <c r="C15" i="79"/>
  <c r="C14" i="79"/>
  <c r="C13" i="79"/>
  <c r="C12" i="79"/>
  <c r="C11" i="79"/>
  <c r="C17" i="77"/>
  <c r="C16" i="77"/>
  <c r="C15" i="77"/>
  <c r="C14" i="77"/>
  <c r="C13" i="77"/>
  <c r="C12" i="77"/>
  <c r="C11" i="77"/>
  <c r="C10" i="77"/>
  <c r="C18" i="76"/>
  <c r="C17" i="76"/>
  <c r="C16" i="76"/>
  <c r="C15" i="76"/>
  <c r="C14" i="76"/>
  <c r="C13" i="76"/>
  <c r="C12" i="76"/>
  <c r="C11" i="76"/>
  <c r="C10" i="76"/>
  <c r="P10" i="87" l="1"/>
  <c r="P85" i="87" s="1"/>
  <c r="J18" i="79"/>
  <c r="O10" i="75" s="1"/>
  <c r="I18" i="79"/>
  <c r="M10" i="75" s="1"/>
  <c r="H18" i="79"/>
  <c r="K10" i="75" s="1"/>
  <c r="G18" i="79"/>
  <c r="I10" i="75" s="1"/>
  <c r="F18" i="79"/>
  <c r="G10" i="75" s="1"/>
  <c r="E18" i="79"/>
  <c r="D18" i="79"/>
  <c r="M17" i="79"/>
  <c r="M16" i="79"/>
  <c r="M15" i="79"/>
  <c r="M14" i="79"/>
  <c r="M13" i="79"/>
  <c r="M12" i="79"/>
  <c r="L18" i="79"/>
  <c r="F19" i="79"/>
  <c r="M10" i="79"/>
  <c r="E19" i="79"/>
  <c r="J18" i="77"/>
  <c r="I18" i="77"/>
  <c r="H18" i="77"/>
  <c r="G18" i="77"/>
  <c r="F18" i="77"/>
  <c r="E18" i="77"/>
  <c r="E22" i="77" s="1"/>
  <c r="D18" i="77"/>
  <c r="M17" i="77"/>
  <c r="M16" i="77"/>
  <c r="M15" i="77"/>
  <c r="M14" i="77"/>
  <c r="M13" i="77"/>
  <c r="M12" i="77"/>
  <c r="L18" i="77"/>
  <c r="M10" i="77"/>
  <c r="E19" i="77"/>
  <c r="C8" i="74" s="1"/>
  <c r="J19" i="76"/>
  <c r="I19" i="76"/>
  <c r="H19" i="76"/>
  <c r="G19" i="76"/>
  <c r="F19" i="76"/>
  <c r="E19" i="76"/>
  <c r="D19" i="76"/>
  <c r="M18" i="76"/>
  <c r="M17" i="76"/>
  <c r="M16" i="76"/>
  <c r="M15" i="76"/>
  <c r="M14" i="76"/>
  <c r="M13" i="76"/>
  <c r="M12" i="76"/>
  <c r="M11" i="76"/>
  <c r="L19" i="76"/>
  <c r="E20" i="76"/>
  <c r="C7" i="74" s="1"/>
  <c r="C12" i="74" l="1"/>
  <c r="Q10" i="87"/>
  <c r="Q85" i="87" s="1"/>
  <c r="D10" i="74"/>
  <c r="C10" i="74"/>
  <c r="E22" i="79"/>
  <c r="E10" i="75"/>
  <c r="Q10" i="75" s="1"/>
  <c r="I10" i="74" s="1"/>
  <c r="D22" i="79"/>
  <c r="D22" i="77"/>
  <c r="C8" i="75"/>
  <c r="D23" i="76"/>
  <c r="C7" i="75"/>
  <c r="K8" i="75"/>
  <c r="H22" i="77"/>
  <c r="G22" i="79"/>
  <c r="I22" i="77"/>
  <c r="M8" i="75"/>
  <c r="H22" i="79"/>
  <c r="G8" i="75"/>
  <c r="F22" i="77"/>
  <c r="O8" i="75"/>
  <c r="J22" i="77"/>
  <c r="I22" i="79"/>
  <c r="I8" i="75"/>
  <c r="G22" i="77"/>
  <c r="F22" i="79"/>
  <c r="O7" i="75"/>
  <c r="J23" i="76"/>
  <c r="I23" i="76"/>
  <c r="M7" i="75"/>
  <c r="K7" i="75"/>
  <c r="H23" i="76"/>
  <c r="I7" i="75"/>
  <c r="G23" i="76"/>
  <c r="G7" i="75"/>
  <c r="F23" i="76"/>
  <c r="E7" i="75"/>
  <c r="E23" i="76"/>
  <c r="J22" i="79"/>
  <c r="E8" i="75"/>
  <c r="C20" i="75"/>
  <c r="K16" i="79"/>
  <c r="K14" i="79"/>
  <c r="K12" i="79"/>
  <c r="K10" i="79"/>
  <c r="K11" i="79"/>
  <c r="K17" i="79"/>
  <c r="K15" i="79"/>
  <c r="K13" i="79"/>
  <c r="H19" i="79"/>
  <c r="G19" i="79"/>
  <c r="M11" i="79"/>
  <c r="M18" i="79" s="1"/>
  <c r="C20" i="79" s="1"/>
  <c r="I19" i="79"/>
  <c r="G10" i="74" s="1"/>
  <c r="J19" i="79"/>
  <c r="D19" i="79"/>
  <c r="K16" i="77"/>
  <c r="K14" i="77"/>
  <c r="K12" i="77"/>
  <c r="K10" i="77"/>
  <c r="K11" i="77"/>
  <c r="K17" i="77"/>
  <c r="K15" i="77"/>
  <c r="K13" i="77"/>
  <c r="F19" i="77"/>
  <c r="H19" i="77"/>
  <c r="F8" i="74" s="1"/>
  <c r="G19" i="77"/>
  <c r="E8" i="74" s="1"/>
  <c r="M11" i="77"/>
  <c r="M18" i="77" s="1"/>
  <c r="C20" i="77" s="1"/>
  <c r="I19" i="77"/>
  <c r="G8" i="74" s="1"/>
  <c r="J19" i="77"/>
  <c r="H8" i="74" s="1"/>
  <c r="D19" i="77"/>
  <c r="K17" i="76"/>
  <c r="K15" i="76"/>
  <c r="K13" i="76"/>
  <c r="K11" i="76"/>
  <c r="K10" i="76"/>
  <c r="K18" i="76"/>
  <c r="K16" i="76"/>
  <c r="K14" i="76"/>
  <c r="K12" i="76"/>
  <c r="F20" i="76"/>
  <c r="G20" i="76"/>
  <c r="E7" i="74" s="1"/>
  <c r="H20" i="76"/>
  <c r="F7" i="74" s="1"/>
  <c r="I20" i="76"/>
  <c r="G7" i="74" s="1"/>
  <c r="J20" i="76"/>
  <c r="H7" i="74" s="1"/>
  <c r="D20" i="76"/>
  <c r="B7" i="74" s="1"/>
  <c r="M10" i="76"/>
  <c r="M19" i="76" s="1"/>
  <c r="C21" i="76" s="1"/>
  <c r="G12" i="74" l="1"/>
  <c r="R10" i="87"/>
  <c r="R85" i="87" s="1"/>
  <c r="H10" i="74"/>
  <c r="H12" i="74" s="1"/>
  <c r="F10" i="74"/>
  <c r="F12" i="74" s="1"/>
  <c r="B8" i="74"/>
  <c r="B12" i="74" s="1"/>
  <c r="K19" i="77"/>
  <c r="K20" i="76"/>
  <c r="B10" i="74"/>
  <c r="K19" i="79"/>
  <c r="K12" i="75"/>
  <c r="O12" i="75"/>
  <c r="Q8" i="75"/>
  <c r="I8" i="74" s="1"/>
  <c r="I12" i="75"/>
  <c r="M12" i="75"/>
  <c r="G12" i="75"/>
  <c r="Q7" i="75"/>
  <c r="I7" i="74" s="1"/>
  <c r="E12" i="75"/>
  <c r="Q9" i="75"/>
  <c r="I9" i="74" s="1"/>
  <c r="C12" i="75"/>
  <c r="E10" i="74"/>
  <c r="E12" i="74" s="1"/>
  <c r="J9" i="74"/>
  <c r="D8" i="74"/>
  <c r="D7" i="74"/>
  <c r="D12" i="74" s="1"/>
  <c r="I12" i="74" l="1"/>
  <c r="N11" i="75"/>
  <c r="N10" i="75"/>
  <c r="J11" i="75"/>
  <c r="J10" i="75"/>
  <c r="L11" i="75"/>
  <c r="L10" i="75"/>
  <c r="H11" i="75"/>
  <c r="H10" i="75"/>
  <c r="F11" i="75"/>
  <c r="F10" i="75"/>
  <c r="D10" i="75"/>
  <c r="D11" i="75"/>
  <c r="B10" i="75"/>
  <c r="B11" i="75"/>
  <c r="S10" i="87"/>
  <c r="S85" i="87" s="1"/>
  <c r="F24" i="13"/>
  <c r="F26" i="13"/>
  <c r="D7" i="75"/>
  <c r="J9" i="75"/>
  <c r="F7" i="75"/>
  <c r="L7" i="75"/>
  <c r="H9" i="75"/>
  <c r="F20" i="13"/>
  <c r="J7" i="75"/>
  <c r="J8" i="75"/>
  <c r="N9" i="75"/>
  <c r="N8" i="75"/>
  <c r="N7" i="75"/>
  <c r="H8" i="75"/>
  <c r="H7" i="75"/>
  <c r="L8" i="75"/>
  <c r="L9" i="75"/>
  <c r="F9" i="75"/>
  <c r="F8" i="75"/>
  <c r="J8" i="74"/>
  <c r="J7" i="74"/>
  <c r="D8" i="75"/>
  <c r="D9" i="75"/>
  <c r="J10" i="74"/>
  <c r="B8" i="75"/>
  <c r="Q12" i="75"/>
  <c r="B9" i="75"/>
  <c r="B7" i="75"/>
  <c r="F23" i="13"/>
  <c r="F25" i="13"/>
  <c r="F22" i="13"/>
  <c r="F21" i="13"/>
  <c r="J12" i="74" l="1"/>
  <c r="B19" i="75"/>
  <c r="P10" i="75"/>
  <c r="P11" i="75"/>
  <c r="T10" i="87"/>
  <c r="T85" i="87" s="1"/>
  <c r="B18" i="75"/>
  <c r="P9" i="75"/>
  <c r="B17" i="75"/>
  <c r="B20" i="75"/>
  <c r="P7" i="75"/>
  <c r="P8" i="75"/>
  <c r="B16" i="75"/>
  <c r="U10" i="87" l="1"/>
  <c r="U85" i="87" s="1"/>
  <c r="F27" i="13"/>
  <c r="H11" i="13"/>
  <c r="H12" i="13"/>
  <c r="H13" i="13"/>
  <c r="H14" i="13"/>
  <c r="V10" i="87" l="1"/>
  <c r="V85" i="87" s="1"/>
  <c r="H15" i="13"/>
  <c r="H29" i="13" s="1"/>
  <c r="F30" i="13" s="1"/>
  <c r="W10" i="87" l="1"/>
  <c r="W85" i="87" s="1"/>
  <c r="F31" i="13"/>
  <c r="X10" i="87" l="1"/>
  <c r="F32" i="13"/>
  <c r="F33" i="13" s="1"/>
  <c r="X85" i="87" l="1"/>
  <c r="Y10" i="87"/>
  <c r="F34" i="13"/>
  <c r="Z10" i="87" l="1"/>
  <c r="Y85" i="87"/>
  <c r="Z85" i="87" l="1"/>
  <c r="AA10" i="87"/>
  <c r="AB10" i="87" l="1"/>
  <c r="AA85" i="87"/>
  <c r="AB85" i="87" l="1"/>
  <c r="AC10" i="87"/>
  <c r="AD10" i="87" l="1"/>
  <c r="AC85" i="87"/>
  <c r="AE10" i="87" l="1"/>
  <c r="AD85" i="87"/>
  <c r="AF10" i="87" l="1"/>
  <c r="AE85" i="87"/>
  <c r="AG10" i="87" l="1"/>
  <c r="AF85" i="87"/>
  <c r="AH10" i="87" l="1"/>
  <c r="AG85" i="87"/>
  <c r="AI10" i="87" l="1"/>
  <c r="AH85" i="87"/>
  <c r="AI85" i="87" l="1"/>
  <c r="AJ10" i="87"/>
  <c r="AJ85" i="87" l="1"/>
  <c r="AK10" i="87"/>
  <c r="AL10" i="87" l="1"/>
  <c r="AK85" i="87"/>
  <c r="AM10" i="87" l="1"/>
  <c r="AL85" i="87"/>
  <c r="AN10" i="87" l="1"/>
  <c r="AM85" i="87"/>
  <c r="AO10" i="87" l="1"/>
  <c r="AN85" i="87"/>
  <c r="AP10" i="87" l="1"/>
  <c r="AO85" i="87"/>
  <c r="AQ10" i="87" l="1"/>
  <c r="AP85" i="87"/>
  <c r="AR10" i="87" l="1"/>
  <c r="AQ85" i="87"/>
  <c r="AS10" i="87" l="1"/>
  <c r="AR85" i="87"/>
  <c r="AT10" i="87" l="1"/>
  <c r="AS85" i="87"/>
  <c r="AU10" i="87" l="1"/>
  <c r="AT85" i="87"/>
  <c r="AV10" i="87" l="1"/>
  <c r="AV85" i="87" s="1"/>
  <c r="AU85" i="87"/>
</calcChain>
</file>

<file path=xl/sharedStrings.xml><?xml version="1.0" encoding="utf-8"?>
<sst xmlns="http://schemas.openxmlformats.org/spreadsheetml/2006/main" count="433" uniqueCount="109">
  <si>
    <t>Anleitung zur Honorartabelle</t>
  </si>
  <si>
    <t>Farblegende</t>
  </si>
  <si>
    <t>Diese Zellen sind vom Anbieter auszufüllen, bzw. es ist eine Auswahl in der Menüliste zu treffen.</t>
  </si>
  <si>
    <t>Bemerkungen zu den Registern</t>
  </si>
  <si>
    <r>
      <rPr>
        <b/>
        <sz val="10"/>
        <rFont val="Arial"/>
        <family val="2"/>
      </rPr>
      <t>Eingaben Register Übersicht</t>
    </r>
    <r>
      <rPr>
        <sz val="10"/>
        <rFont val="Arial"/>
        <family val="2"/>
      </rPr>
      <t xml:space="preserve">
a. Name des Anbieters
b. Honoraransätze nach Honorarkategorie A–G
    (über alle Fachbereiche wird der gleiche Stundenansatz angewandt)
c. Einheitspreise für besonders zu vereinbarende Nebenkosten
d. Rabatt in %
e. Skonto bei Zahlung innert 30 Tagen
</t>
    </r>
  </si>
  <si>
    <t>Abgabe</t>
  </si>
  <si>
    <t>a. Es sind alle Register (exkl. Anleitung) abzugeben
b. Die Angebotsübersicht ist zu unterzeichnen</t>
  </si>
  <si>
    <r>
      <rPr>
        <b/>
        <sz val="10"/>
        <rFont val="Arial"/>
        <family val="2"/>
      </rPr>
      <t>Blattschutz</t>
    </r>
    <r>
      <rPr>
        <sz val="10"/>
        <rFont val="Arial"/>
        <family val="2"/>
      </rPr>
      <t xml:space="preserve">
Um unbeabsichtigte Veränderungen an der Vorlage zu vermeiden, sind die Blätter geschützt. Um die automatischen Berechnungen einfacher überprüfen zu können, kann der Blattschutz mit dem Passwort: </t>
    </r>
    <r>
      <rPr>
        <sz val="10"/>
        <color rgb="FFFF0000"/>
        <rFont val="Arial"/>
        <family val="2"/>
      </rPr>
      <t>sbb</t>
    </r>
    <r>
      <rPr>
        <sz val="10"/>
        <rFont val="Arial"/>
        <family val="2"/>
      </rPr>
      <t xml:space="preserve"> aufgehoben werden. Vorgaben der SBB AG dürfen nicht angepasst werden.</t>
    </r>
  </si>
  <si>
    <t>C1 Honorartabelle für Planerleistungen</t>
  </si>
  <si>
    <t>Die blauen Zellen sind vom Anbieter auzufüllen. Die automatischen Berechnungen sind vom Anbieter zu überprüfen.</t>
  </si>
  <si>
    <t>Name Anbieter</t>
  </si>
  <si>
    <t>Honoraransätze und Ansätze für Nebenkosten nach Aufwand</t>
  </si>
  <si>
    <t>Honorarkategorie</t>
  </si>
  <si>
    <t>Honoraransatz
CHF exkl. MWST</t>
  </si>
  <si>
    <t>offerierter Einheitspreis</t>
  </si>
  <si>
    <t>Menge</t>
  </si>
  <si>
    <t>Kosten
(exkl. MWST)</t>
  </si>
  <si>
    <t>A</t>
  </si>
  <si>
    <t>[CHF / Einheit]</t>
  </si>
  <si>
    <t>[Einh.]</t>
  </si>
  <si>
    <t>[CHF]</t>
  </si>
  <si>
    <t>B</t>
  </si>
  <si>
    <t>Fotokopien schwarz / weiss (A4 / A3)</t>
  </si>
  <si>
    <t>Stk.</t>
  </si>
  <si>
    <t>C</t>
  </si>
  <si>
    <t>Fotokopien farbig (A4 / A3)</t>
  </si>
  <si>
    <t>D</t>
  </si>
  <si>
    <t>Planplot / Helio schwarz / weiss (inkl. schneiden und falten)</t>
  </si>
  <si>
    <r>
      <t>m</t>
    </r>
    <r>
      <rPr>
        <vertAlign val="superscript"/>
        <sz val="10"/>
        <rFont val="Arial"/>
        <family val="2"/>
      </rPr>
      <t>2</t>
    </r>
  </si>
  <si>
    <t>E</t>
  </si>
  <si>
    <t>Planplot farbig (inkl. schneiden und falten)</t>
  </si>
  <si>
    <t>F</t>
  </si>
  <si>
    <t>Total Nebenkosten nach Aufwand</t>
  </si>
  <si>
    <t>G</t>
  </si>
  <si>
    <t>Zusammenstellung Angebot (Die mit * markierten Beträge sind auf das Angebotsblatt F1 zu übertragen!)</t>
  </si>
  <si>
    <t>Honorar SIA-Teilphase 31 – Vorprojekt</t>
  </si>
  <si>
    <t>Honorar SIA-Teilphase 32 – Bauprojekt</t>
  </si>
  <si>
    <t>Honorar SIA-Teilphase 33 – Baubewilligungsverfahren / Auflageprojekt</t>
  </si>
  <si>
    <t>Honorar SIA-Teilphase 41 – Ausschreibung, Offertvergl., Vergabeantrag</t>
  </si>
  <si>
    <t>Honorar SIA-Teilphase 51 – Ausführungsprojekt</t>
  </si>
  <si>
    <t>Honorar SIA-Teilphase 52 – Ausführung</t>
  </si>
  <si>
    <t>Honorar SIA-Teilphase 53 – Inbetriebnahme, Abschluss</t>
  </si>
  <si>
    <t>Honorarsumme Total</t>
  </si>
  <si>
    <t>Nebenkosten nach Aufwand (exkl. MWST)</t>
  </si>
  <si>
    <t>Angebot brutto inkl. sämtlicher Nebenkosten (exkl. MWST) *</t>
  </si>
  <si>
    <t>Rabatt (in %) *</t>
  </si>
  <si>
    <t>Nettoangebot inkl. Nebenkosten (exkl. MWST) *</t>
  </si>
  <si>
    <t>Mehrwertsteuer MWST (7.7%) *</t>
  </si>
  <si>
    <t>Angebot inkl. MWST *</t>
  </si>
  <si>
    <t xml:space="preserve">Skonto bei Zahlung innert 30 Tagen: </t>
  </si>
  <si>
    <t>Ort und Datum</t>
  </si>
  <si>
    <t>Unterschrift(en)</t>
  </si>
  <si>
    <t>Die automatischen Berechnungen sind vom Anbieter zu überprüfen.</t>
  </si>
  <si>
    <t>Honorarzusammenstellung</t>
  </si>
  <si>
    <t>Total</t>
  </si>
  <si>
    <t>Fachbereich</t>
  </si>
  <si>
    <t>[h]</t>
  </si>
  <si>
    <t>Gesamtleitung / Koordination
und Chefbauleitung</t>
  </si>
  <si>
    <t>Bauphasenplanung</t>
  </si>
  <si>
    <t>Honorar Teilphasen</t>
  </si>
  <si>
    <t>Aufwandzusammenstellung</t>
  </si>
  <si>
    <t>[%]</t>
  </si>
  <si>
    <t>Aufwand Teilphasen</t>
  </si>
  <si>
    <t>Aufwand</t>
  </si>
  <si>
    <t>Schlüsselperson</t>
  </si>
  <si>
    <t>Gesamtleiter</t>
  </si>
  <si>
    <t>Chefbauleiter</t>
  </si>
  <si>
    <t>Anteil Schlüsselpersonal (exkl. ZL)</t>
  </si>
  <si>
    <t>Kategorie/Schlüsselpersonen</t>
  </si>
  <si>
    <t>h angeboten</t>
  </si>
  <si>
    <t>h abgerechnet</t>
  </si>
  <si>
    <t>h Differenz</t>
  </si>
  <si>
    <t>h Differenz Summe</t>
  </si>
  <si>
    <t>Bauphasenplaner</t>
  </si>
  <si>
    <t>FS Tiefbau</t>
  </si>
  <si>
    <t>FS Tragkonstruktion</t>
  </si>
  <si>
    <t>FS Fahrbahn</t>
  </si>
  <si>
    <t>FS Bahnzugang / Architektur</t>
  </si>
  <si>
    <t>Die blauen Zellen sind vom Anbieter auszufüllen.
Die automatischen Berechnungen sind vom Anbieter zu überprüfen.</t>
  </si>
  <si>
    <t>Aufwandzusammenstellung nach Fachbereichen</t>
  </si>
  <si>
    <t>Gesamtleitung / Koordination und Chefbauleitung</t>
  </si>
  <si>
    <t>SIA-Teilphasen</t>
  </si>
  <si>
    <t>Kat.</t>
  </si>
  <si>
    <t>Honorar-ansatz</t>
  </si>
  <si>
    <t>Honorar</t>
  </si>
  <si>
    <t>[-]</t>
  </si>
  <si>
    <t>[CHF/h]</t>
  </si>
  <si>
    <t>Übrige Mitarbeiter</t>
  </si>
  <si>
    <t>Total Aufwand</t>
  </si>
  <si>
    <t>Mittlerer Stundenansatz:</t>
  </si>
  <si>
    <t>Mindeststunden [h]:</t>
  </si>
  <si>
    <t>31</t>
  </si>
  <si>
    <t>32</t>
  </si>
  <si>
    <t>33</t>
  </si>
  <si>
    <t>41</t>
  </si>
  <si>
    <t>51</t>
  </si>
  <si>
    <t>52</t>
  </si>
  <si>
    <t>53</t>
  </si>
  <si>
    <t>Fachspezialist</t>
  </si>
  <si>
    <t>Bahnzugang / Architektur</t>
  </si>
  <si>
    <r>
      <rPr>
        <b/>
        <sz val="10"/>
        <rFont val="Arial"/>
        <family val="2"/>
      </rPr>
      <t>Eingaben Register "Einsatzplanung"</t>
    </r>
    <r>
      <rPr>
        <sz val="10"/>
        <rFont val="Arial"/>
        <family val="2"/>
      </rPr>
      <t xml:space="preserve">
a. Verteilung der angebotenen Stunden auf die Monate. 
</t>
    </r>
  </si>
  <si>
    <t>Die Aufwendungen des Anbieters werden phasenweise nach effektivem Zeitaufwand mit Kostendach vergütet. Die angebotenen Honorare enthalten sämtliche zur ordnungsgemässen Vertragserfüllung erforderlichen Aufwendungen des Anbieters. Allfällige Nacht- und Wochenendzuschläge sind in die Honorare einzurechnen.
Die Ansätze für Nebenkosten nach Aufwand beziehen sich auf besonders zu vereinbarende Nebenkosten. Das Mengengerüst ist der Vergleichbarkeit halber vorgegeben. Die angebotenen Honoraransätze gelten für den Grundauftrag sowie auch für allfällige Nachträge.</t>
  </si>
  <si>
    <r>
      <rPr>
        <b/>
        <sz val="10"/>
        <rFont val="Arial"/>
        <family val="2"/>
      </rPr>
      <t xml:space="preserve">Eingaben Register "h GL + CBL". "h Bauphasen", ... </t>
    </r>
    <r>
      <rPr>
        <sz val="10"/>
        <rFont val="Arial"/>
        <family val="2"/>
      </rPr>
      <t xml:space="preserve">
a. Honorarkategorie der Schlüsselpersonen bzw. der Fachspezialisten FS
b. Verteilung des Stundenaufwands auf die Schlüsselpersonen bzw. FS und übrigen Mitarbeiter. Der Anbieter kann die von der SBB vorgegebenen Mindestanzahl der Stunden übernehmen oder erhöhen und verteilt die Stundenanzahl auf SIA-Teilphasen und auf die Honorarkategorien. </t>
    </r>
  </si>
  <si>
    <t>Einsatzplanung</t>
  </si>
  <si>
    <t>Technische Anlagen</t>
  </si>
  <si>
    <t>Ingenieurbau (Tiefbau und Tragkonstruktion) inkl. Fahrbahn</t>
  </si>
  <si>
    <t>Stäfa</t>
  </si>
  <si>
    <t>FS Technische Anlagen</t>
  </si>
  <si>
    <t>Ingenieurbau inkl. Fahrbahn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</si>
</sst>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CHF&quot;\ * #,##0.00_ ;_ &quot;CHF&quot;\ * \-#,##0.00_ ;_ &quot;CHF&quot;\ * &quot;-&quot;??_ ;_ @_ "/>
    <numFmt numFmtId="43" formatCode="_ * #,##0.00_ ;_ * \-#,##0.00_ ;_ * &quot;-&quot;??_ ;_ @_ "/>
    <numFmt numFmtId="164" formatCode="0.0"/>
    <numFmt numFmtId="165" formatCode="#,##0.0"/>
    <numFmt numFmtId="166" formatCode="0.0%"/>
  </numFmts>
  <fonts count="33"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1"/>
      <color theme="1"/>
      <name val="Calibri"/>
      <family val="2"/>
      <scheme val="minor"/>
    </font>
    <font>
      <b/>
      <sz val="10"/>
      <color theme="1"/>
      <name val="Arial"/>
      <family val="2"/>
    </font>
    <font>
      <b/>
      <sz val="18"/>
      <color theme="1"/>
      <name val="Arial"/>
      <family val="2"/>
    </font>
    <font>
      <b/>
      <sz val="10"/>
      <name val="Arial"/>
      <family val="2"/>
    </font>
    <font>
      <b/>
      <sz val="14"/>
      <name val="Arial"/>
      <family val="2"/>
    </font>
    <font>
      <b/>
      <sz val="8"/>
      <name val="Arial"/>
      <family val="2"/>
    </font>
    <font>
      <sz val="8"/>
      <name val="Arial"/>
      <family val="2"/>
    </font>
    <font>
      <b/>
      <sz val="12"/>
      <name val="Arial"/>
      <family val="2"/>
    </font>
    <font>
      <sz val="8"/>
      <color theme="1"/>
      <name val="Arial"/>
      <family val="2"/>
    </font>
    <font>
      <b/>
      <sz val="12"/>
      <color theme="1"/>
      <name val="Arial"/>
      <family val="2"/>
    </font>
    <font>
      <sz val="10"/>
      <name val="Arial"/>
      <family val="2"/>
    </font>
    <font>
      <vertAlign val="superscript"/>
      <sz val="10"/>
      <name val="Arial"/>
      <family val="2"/>
    </font>
    <font>
      <sz val="11"/>
      <color theme="1"/>
      <name val="Arial"/>
      <family val="2"/>
    </font>
    <font>
      <sz val="8"/>
      <name val="Calibri"/>
      <family val="2"/>
      <scheme val="minor"/>
    </font>
    <font>
      <u/>
      <sz val="11"/>
      <color theme="10"/>
      <name val="Calibri"/>
      <family val="2"/>
      <scheme val="minor"/>
    </font>
    <font>
      <u/>
      <sz val="11"/>
      <color theme="11"/>
      <name val="Calibri"/>
      <family val="2"/>
      <scheme val="minor"/>
    </font>
    <font>
      <sz val="10"/>
      <color rgb="FFFF0000"/>
      <name val="Arial"/>
      <family val="2"/>
    </font>
    <font>
      <b/>
      <sz val="10"/>
      <color rgb="FFFF0000"/>
      <name val="Arial"/>
      <family val="2"/>
    </font>
    <font>
      <b/>
      <sz val="8"/>
      <color theme="1"/>
      <name val="Arial"/>
      <family val="2"/>
    </font>
    <font>
      <sz val="20"/>
      <color rgb="FFC00000"/>
      <name val="Arial"/>
      <family val="2"/>
    </font>
    <font>
      <b/>
      <sz val="9"/>
      <name val="Arial"/>
      <family val="2"/>
    </font>
    <font>
      <sz val="9"/>
      <name val="Arial"/>
      <family val="2"/>
    </font>
    <font>
      <b/>
      <sz val="9"/>
      <color rgb="FFC00000"/>
      <name val="Arial"/>
      <family val="2"/>
    </font>
    <font>
      <sz val="9"/>
      <color rgb="FF3366FF"/>
      <name val="Arial"/>
      <family val="2"/>
    </font>
    <font>
      <b/>
      <sz val="10"/>
      <color rgb="FFC00000"/>
      <name val="Arial"/>
      <family val="2"/>
    </font>
    <font>
      <sz val="9"/>
      <color theme="1"/>
      <name val="Calibri"/>
      <family val="2"/>
      <scheme val="minor"/>
    </font>
    <font>
      <b/>
      <sz val="9"/>
      <color theme="1"/>
      <name val="Arial"/>
      <family val="2"/>
    </font>
    <font>
      <sz val="9"/>
      <color theme="1"/>
      <name val="Arial"/>
      <family val="2"/>
    </font>
    <font>
      <b/>
      <sz val="14"/>
      <color theme="5"/>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C5D9F1"/>
        <bgColor rgb="FF000000"/>
      </patternFill>
    </fill>
  </fills>
  <borders count="44">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hair">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bottom/>
      <diagonal/>
    </border>
    <border>
      <left style="thin">
        <color auto="1"/>
      </left>
      <right/>
      <top/>
      <bottom style="hair">
        <color auto="1"/>
      </bottom>
      <diagonal/>
    </border>
    <border>
      <left/>
      <right style="thin">
        <color auto="1"/>
      </right>
      <top/>
      <bottom style="thin">
        <color auto="1"/>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medium">
        <color auto="1"/>
      </left>
      <right/>
      <top style="thin">
        <color auto="1"/>
      </top>
      <bottom style="thin">
        <color auto="1"/>
      </bottom>
      <diagonal/>
    </border>
    <border>
      <left style="medium">
        <color auto="1"/>
      </left>
      <right/>
      <top/>
      <bottom/>
      <diagonal/>
    </border>
    <border>
      <left style="medium">
        <color auto="1"/>
      </left>
      <right style="thin">
        <color auto="1"/>
      </right>
      <top style="thin">
        <color auto="1"/>
      </top>
      <bottom style="hair">
        <color auto="1"/>
      </bottom>
      <diagonal/>
    </border>
    <border>
      <left style="medium">
        <color auto="1"/>
      </left>
      <right style="thin">
        <color auto="1"/>
      </right>
      <top/>
      <bottom style="hair">
        <color auto="1"/>
      </bottom>
      <diagonal/>
    </border>
    <border>
      <left style="medium">
        <color auto="1"/>
      </left>
      <right style="thin">
        <color auto="1"/>
      </right>
      <top style="hair">
        <color auto="1"/>
      </top>
      <bottom style="thin">
        <color auto="1"/>
      </bottom>
      <diagonal/>
    </border>
    <border>
      <left style="medium">
        <color auto="1"/>
      </left>
      <right style="thin">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hair">
        <color auto="1"/>
      </bottom>
      <diagonal/>
    </border>
    <border>
      <left style="medium">
        <color auto="1"/>
      </left>
      <right/>
      <top style="thin">
        <color auto="1"/>
      </top>
      <bottom/>
      <diagonal/>
    </border>
    <border>
      <left style="medium">
        <color auto="1"/>
      </left>
      <right style="thin">
        <color auto="1"/>
      </right>
      <top style="thin">
        <color auto="1"/>
      </top>
      <bottom/>
      <diagonal/>
    </border>
  </borders>
  <cellStyleXfs count="8">
    <xf numFmtId="0" fontId="0" fillId="0" borderId="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4" fillId="0" borderId="0"/>
  </cellStyleXfs>
  <cellXfs count="303">
    <xf numFmtId="0" fontId="0" fillId="0" borderId="0" xfId="0"/>
    <xf numFmtId="0" fontId="0" fillId="3" borderId="0" xfId="0" applyFill="1" applyProtection="1"/>
    <xf numFmtId="0" fontId="6" fillId="3" borderId="0" xfId="0" quotePrefix="1" applyFont="1" applyFill="1" applyAlignment="1" applyProtection="1">
      <alignment vertical="center"/>
    </xf>
    <xf numFmtId="0" fontId="0" fillId="3" borderId="0" xfId="0" applyFill="1" applyAlignment="1" applyProtection="1">
      <alignment wrapText="1"/>
    </xf>
    <xf numFmtId="164" fontId="8" fillId="3" borderId="7" xfId="0" applyNumberFormat="1" applyFont="1" applyFill="1" applyBorder="1" applyAlignment="1" applyProtection="1">
      <alignment vertical="center"/>
    </xf>
    <xf numFmtId="0" fontId="10" fillId="3" borderId="7" xfId="0" applyNumberFormat="1" applyFont="1" applyFill="1" applyBorder="1" applyAlignment="1" applyProtection="1">
      <alignment vertical="center"/>
    </xf>
    <xf numFmtId="165" fontId="9" fillId="3" borderId="0" xfId="0" applyNumberFormat="1" applyFont="1" applyFill="1" applyBorder="1" applyAlignment="1" applyProtection="1">
      <alignment horizontal="left" vertical="center"/>
    </xf>
    <xf numFmtId="0" fontId="10" fillId="3" borderId="0" xfId="0" applyNumberFormat="1" applyFont="1" applyFill="1" applyBorder="1" applyAlignment="1" applyProtection="1">
      <alignment horizontal="left" vertical="center"/>
    </xf>
    <xf numFmtId="0" fontId="10" fillId="3" borderId="0" xfId="0" applyFont="1" applyFill="1" applyBorder="1" applyAlignment="1" applyProtection="1">
      <alignment horizontal="left" vertical="center"/>
    </xf>
    <xf numFmtId="164" fontId="11" fillId="3" borderId="0" xfId="0" applyNumberFormat="1" applyFont="1" applyFill="1" applyBorder="1" applyAlignment="1" applyProtection="1">
      <alignment vertical="center"/>
    </xf>
    <xf numFmtId="164" fontId="11" fillId="3" borderId="7" xfId="0" applyNumberFormat="1" applyFont="1" applyFill="1" applyBorder="1" applyAlignment="1" applyProtection="1">
      <alignment vertical="center"/>
    </xf>
    <xf numFmtId="164" fontId="7" fillId="3" borderId="7" xfId="0" applyNumberFormat="1" applyFont="1" applyFill="1" applyBorder="1" applyAlignment="1" applyProtection="1">
      <alignment vertical="center"/>
    </xf>
    <xf numFmtId="0" fontId="5" fillId="3" borderId="0" xfId="0" quotePrefix="1" applyFont="1" applyFill="1" applyAlignment="1" applyProtection="1">
      <alignment vertical="center"/>
    </xf>
    <xf numFmtId="0" fontId="7" fillId="4" borderId="1" xfId="0" applyFont="1" applyFill="1" applyBorder="1" applyAlignment="1" applyProtection="1">
      <alignment vertical="center"/>
    </xf>
    <xf numFmtId="0" fontId="14" fillId="3" borderId="0" xfId="0" applyFont="1" applyFill="1" applyBorder="1" applyAlignment="1" applyProtection="1">
      <alignment vertical="center"/>
    </xf>
    <xf numFmtId="164" fontId="7" fillId="3" borderId="0" xfId="0" applyNumberFormat="1" applyFont="1" applyFill="1" applyBorder="1" applyAlignment="1" applyProtection="1">
      <alignment horizontal="left" vertical="center"/>
    </xf>
    <xf numFmtId="4" fontId="14" fillId="3" borderId="15" xfId="0" applyNumberFormat="1" applyFont="1" applyFill="1" applyBorder="1" applyAlignment="1" applyProtection="1">
      <alignment horizontal="left" vertical="center" indent="1"/>
    </xf>
    <xf numFmtId="4" fontId="14" fillId="3" borderId="18" xfId="0" applyNumberFormat="1" applyFont="1" applyFill="1" applyBorder="1" applyAlignment="1" applyProtection="1">
      <alignment horizontal="left" vertical="center" indent="1"/>
    </xf>
    <xf numFmtId="0" fontId="5" fillId="2" borderId="1" xfId="0" applyFont="1" applyFill="1" applyBorder="1" applyAlignment="1" applyProtection="1">
      <alignment vertical="center"/>
    </xf>
    <xf numFmtId="165" fontId="7" fillId="3" borderId="7" xfId="0" applyNumberFormat="1" applyFont="1" applyFill="1" applyBorder="1" applyAlignment="1" applyProtection="1">
      <alignment vertical="center"/>
    </xf>
    <xf numFmtId="0" fontId="14" fillId="3" borderId="7" xfId="0" applyNumberFormat="1" applyFont="1" applyFill="1" applyBorder="1" applyAlignment="1" applyProtection="1">
      <alignment vertical="center"/>
    </xf>
    <xf numFmtId="165" fontId="7" fillId="3" borderId="0" xfId="0" applyNumberFormat="1" applyFont="1" applyFill="1" applyBorder="1" applyAlignment="1" applyProtection="1">
      <alignment horizontal="left" vertical="center"/>
    </xf>
    <xf numFmtId="0" fontId="14" fillId="3" borderId="0" xfId="0" applyNumberFormat="1" applyFont="1" applyFill="1" applyBorder="1" applyAlignment="1" applyProtection="1">
      <alignment horizontal="left" vertical="center"/>
    </xf>
    <xf numFmtId="0" fontId="7" fillId="4" borderId="25" xfId="0" applyFont="1" applyFill="1" applyBorder="1" applyAlignment="1" applyProtection="1">
      <alignment vertical="center"/>
    </xf>
    <xf numFmtId="0" fontId="7" fillId="3" borderId="0" xfId="0" applyFont="1" applyFill="1" applyBorder="1" applyAlignment="1" applyProtection="1">
      <alignment horizontal="left" vertical="center"/>
    </xf>
    <xf numFmtId="165" fontId="14" fillId="3" borderId="0" xfId="0" applyNumberFormat="1" applyFont="1" applyFill="1" applyBorder="1" applyAlignment="1" applyProtection="1">
      <alignment horizontal="right" vertical="center"/>
    </xf>
    <xf numFmtId="0" fontId="14" fillId="3" borderId="0" xfId="0" applyFont="1" applyFill="1" applyAlignment="1" applyProtection="1">
      <alignment vertical="center"/>
    </xf>
    <xf numFmtId="0" fontId="14" fillId="3" borderId="0" xfId="0" applyFont="1" applyFill="1" applyAlignment="1" applyProtection="1">
      <alignment horizontal="right" vertical="center"/>
    </xf>
    <xf numFmtId="0" fontId="7" fillId="3" borderId="1" xfId="0" applyFont="1" applyFill="1" applyBorder="1" applyAlignment="1" applyProtection="1">
      <alignment vertical="center"/>
    </xf>
    <xf numFmtId="0" fontId="7" fillId="3" borderId="25" xfId="0" applyFont="1" applyFill="1" applyBorder="1" applyAlignment="1" applyProtection="1">
      <alignment horizontal="center" vertical="center"/>
    </xf>
    <xf numFmtId="0" fontId="14" fillId="3" borderId="25" xfId="0" applyFont="1" applyFill="1" applyBorder="1" applyAlignment="1" applyProtection="1">
      <alignment vertical="center"/>
    </xf>
    <xf numFmtId="0" fontId="16" fillId="3" borderId="0" xfId="0" applyFont="1" applyFill="1" applyProtection="1"/>
    <xf numFmtId="0" fontId="3" fillId="3" borderId="0" xfId="0" applyFont="1" applyFill="1" applyProtection="1"/>
    <xf numFmtId="0" fontId="14" fillId="2" borderId="2" xfId="0" applyFont="1" applyFill="1" applyBorder="1" applyAlignment="1" applyProtection="1">
      <alignment horizontal="center" vertical="center"/>
    </xf>
    <xf numFmtId="0" fontId="14" fillId="2" borderId="1" xfId="0" applyFont="1" applyFill="1" applyBorder="1" applyAlignment="1" applyProtection="1">
      <alignment horizontal="center" vertical="center"/>
    </xf>
    <xf numFmtId="0" fontId="7" fillId="4" borderId="5" xfId="0" applyFont="1" applyFill="1" applyBorder="1" applyAlignment="1" applyProtection="1">
      <alignment horizontal="center" vertical="center" wrapText="1"/>
    </xf>
    <xf numFmtId="0" fontId="14" fillId="2" borderId="5" xfId="0" applyFont="1" applyFill="1" applyBorder="1" applyAlignment="1" applyProtection="1">
      <alignment horizontal="center" vertical="center" wrapText="1"/>
    </xf>
    <xf numFmtId="0" fontId="12" fillId="3" borderId="0" xfId="0" applyFont="1" applyFill="1" applyAlignment="1" applyProtection="1">
      <alignment vertical="center"/>
    </xf>
    <xf numFmtId="0" fontId="7" fillId="4" borderId="9" xfId="0" applyFont="1" applyFill="1" applyBorder="1" applyAlignment="1" applyProtection="1">
      <alignment vertical="center"/>
    </xf>
    <xf numFmtId="0" fontId="7" fillId="4" borderId="9" xfId="0" applyFont="1" applyFill="1" applyBorder="1" applyAlignment="1" applyProtection="1">
      <alignment horizontal="left" vertical="center"/>
    </xf>
    <xf numFmtId="0" fontId="7" fillId="4" borderId="8" xfId="0" applyFont="1" applyFill="1" applyBorder="1" applyAlignment="1" applyProtection="1">
      <alignment vertical="center"/>
    </xf>
    <xf numFmtId="0" fontId="14" fillId="2" borderId="16" xfId="0" applyFont="1" applyFill="1" applyBorder="1" applyAlignment="1" applyProtection="1">
      <alignment vertical="center"/>
    </xf>
    <xf numFmtId="4" fontId="14" fillId="2" borderId="16" xfId="0" applyNumberFormat="1" applyFont="1" applyFill="1" applyBorder="1" applyAlignment="1" applyProtection="1">
      <alignment vertical="center"/>
    </xf>
    <xf numFmtId="0" fontId="14" fillId="2" borderId="19" xfId="0" applyFont="1" applyFill="1" applyBorder="1" applyAlignment="1" applyProtection="1">
      <alignment vertical="center"/>
    </xf>
    <xf numFmtId="4" fontId="14" fillId="2" borderId="19" xfId="0" applyNumberFormat="1" applyFont="1" applyFill="1" applyBorder="1" applyAlignment="1" applyProtection="1">
      <alignment vertical="center"/>
    </xf>
    <xf numFmtId="0" fontId="14" fillId="2" borderId="15" xfId="0" applyFont="1" applyFill="1" applyBorder="1" applyAlignment="1" applyProtection="1">
      <alignment vertical="center"/>
    </xf>
    <xf numFmtId="0" fontId="14" fillId="2" borderId="18" xfId="0" applyFont="1" applyFill="1" applyBorder="1" applyAlignment="1" applyProtection="1">
      <alignment vertical="center"/>
    </xf>
    <xf numFmtId="0" fontId="7" fillId="2" borderId="24" xfId="0" applyFont="1" applyFill="1" applyBorder="1" applyAlignment="1" applyProtection="1">
      <alignment vertical="center"/>
    </xf>
    <xf numFmtId="0" fontId="7" fillId="2" borderId="22" xfId="0" applyFont="1" applyFill="1" applyBorder="1" applyAlignment="1" applyProtection="1">
      <alignment vertical="center"/>
    </xf>
    <xf numFmtId="0" fontId="7" fillId="2" borderId="30" xfId="0" applyFont="1" applyFill="1" applyBorder="1" applyAlignment="1" applyProtection="1">
      <alignment vertical="center"/>
    </xf>
    <xf numFmtId="0" fontId="7" fillId="2" borderId="31" xfId="0" applyFont="1" applyFill="1" applyBorder="1" applyAlignment="1" applyProtection="1">
      <alignment vertical="center"/>
    </xf>
    <xf numFmtId="4" fontId="14" fillId="5" borderId="18" xfId="0" applyNumberFormat="1" applyFont="1" applyFill="1" applyBorder="1" applyAlignment="1" applyProtection="1">
      <alignment horizontal="center" vertical="center"/>
      <protection locked="0"/>
    </xf>
    <xf numFmtId="4" fontId="14" fillId="5" borderId="24" xfId="0" applyNumberFormat="1" applyFont="1" applyFill="1" applyBorder="1" applyAlignment="1" applyProtection="1">
      <alignment horizontal="center" vertical="center"/>
      <protection locked="0"/>
    </xf>
    <xf numFmtId="4" fontId="14" fillId="5" borderId="15" xfId="0" applyNumberFormat="1" applyFont="1" applyFill="1" applyBorder="1" applyAlignment="1" applyProtection="1">
      <alignment horizontal="center" vertical="center"/>
      <protection locked="0"/>
    </xf>
    <xf numFmtId="0" fontId="14" fillId="2" borderId="1" xfId="0" applyFont="1" applyFill="1" applyBorder="1" applyAlignment="1" applyProtection="1">
      <alignment horizontal="center" vertical="center" wrapText="1"/>
    </xf>
    <xf numFmtId="0" fontId="7" fillId="4" borderId="1" xfId="0" applyFont="1" applyFill="1" applyBorder="1" applyAlignment="1" applyProtection="1">
      <alignment horizontal="center" vertical="center" wrapText="1"/>
    </xf>
    <xf numFmtId="0" fontId="3" fillId="3" borderId="0" xfId="0" applyFont="1" applyFill="1" applyBorder="1" applyProtection="1"/>
    <xf numFmtId="0" fontId="20" fillId="3" borderId="0" xfId="0" applyFont="1" applyFill="1" applyBorder="1" applyProtection="1"/>
    <xf numFmtId="0" fontId="14" fillId="2" borderId="18" xfId="0" applyFont="1" applyFill="1" applyBorder="1" applyAlignment="1" applyProtection="1">
      <alignment horizontal="left" vertical="center" wrapText="1"/>
    </xf>
    <xf numFmtId="0" fontId="14" fillId="2" borderId="28" xfId="0" applyFont="1" applyFill="1" applyBorder="1" applyAlignment="1" applyProtection="1">
      <alignment horizontal="left" vertical="center" wrapText="1"/>
    </xf>
    <xf numFmtId="0" fontId="14" fillId="2" borderId="8" xfId="0" applyFont="1" applyFill="1" applyBorder="1" applyAlignment="1" applyProtection="1">
      <alignment horizontal="left" vertical="center" wrapText="1"/>
    </xf>
    <xf numFmtId="2" fontId="20" fillId="3" borderId="0" xfId="0" applyNumberFormat="1" applyFont="1" applyFill="1" applyBorder="1" applyAlignment="1" applyProtection="1">
      <alignment horizontal="center" vertical="center"/>
    </xf>
    <xf numFmtId="0" fontId="21" fillId="3" borderId="0" xfId="0" applyFont="1" applyFill="1" applyBorder="1" applyAlignment="1" applyProtection="1">
      <alignment horizontal="center" vertical="center" wrapText="1"/>
    </xf>
    <xf numFmtId="0" fontId="20" fillId="3" borderId="0" xfId="0" applyFont="1" applyFill="1" applyBorder="1" applyAlignment="1" applyProtection="1">
      <alignment horizontal="center" vertical="center" wrapText="1"/>
    </xf>
    <xf numFmtId="0" fontId="14" fillId="2" borderId="18" xfId="0" applyFont="1" applyFill="1" applyBorder="1" applyAlignment="1" applyProtection="1">
      <alignment horizontal="center" vertical="center" wrapText="1"/>
    </xf>
    <xf numFmtId="0" fontId="14" fillId="2" borderId="24" xfId="0" applyFont="1" applyFill="1" applyBorder="1" applyAlignment="1" applyProtection="1">
      <alignment horizontal="center" vertical="center" wrapText="1"/>
    </xf>
    <xf numFmtId="0" fontId="7" fillId="4" borderId="1" xfId="0" applyFont="1" applyFill="1" applyBorder="1" applyAlignment="1" applyProtection="1">
      <alignment vertical="center" wrapText="1"/>
    </xf>
    <xf numFmtId="0" fontId="13" fillId="2" borderId="1" xfId="0" applyFont="1" applyFill="1" applyBorder="1" applyAlignment="1" applyProtection="1">
      <alignment vertical="center"/>
    </xf>
    <xf numFmtId="0" fontId="14" fillId="2" borderId="15" xfId="0" applyFont="1" applyFill="1" applyBorder="1" applyAlignment="1" applyProtection="1">
      <alignment horizontal="center" vertical="center" wrapText="1"/>
    </xf>
    <xf numFmtId="4" fontId="14" fillId="5" borderId="3" xfId="0" applyNumberFormat="1" applyFont="1" applyFill="1" applyBorder="1" applyAlignment="1" applyProtection="1">
      <alignment horizontal="center" vertical="center"/>
      <protection locked="0"/>
    </xf>
    <xf numFmtId="4" fontId="14" fillId="5" borderId="4" xfId="0" applyNumberFormat="1" applyFont="1" applyFill="1" applyBorder="1" applyAlignment="1" applyProtection="1">
      <alignment horizontal="center" vertical="center"/>
      <protection locked="0"/>
    </xf>
    <xf numFmtId="4" fontId="14" fillId="5" borderId="6" xfId="0" applyNumberFormat="1" applyFont="1" applyFill="1" applyBorder="1" applyAlignment="1" applyProtection="1">
      <alignment horizontal="center" vertical="center"/>
      <protection locked="0"/>
    </xf>
    <xf numFmtId="164" fontId="14" fillId="3" borderId="29" xfId="0" applyNumberFormat="1" applyFont="1" applyFill="1" applyBorder="1" applyAlignment="1" applyProtection="1">
      <alignment vertical="center" wrapText="1"/>
    </xf>
    <xf numFmtId="3" fontId="14" fillId="0" borderId="17" xfId="0" applyNumberFormat="1" applyFont="1" applyFill="1" applyBorder="1" applyAlignment="1" applyProtection="1">
      <alignment horizontal="center" vertical="center"/>
    </xf>
    <xf numFmtId="3" fontId="14" fillId="0" borderId="20" xfId="0" applyNumberFormat="1" applyFont="1" applyFill="1" applyBorder="1" applyAlignment="1" applyProtection="1">
      <alignment horizontal="center" vertical="center"/>
    </xf>
    <xf numFmtId="3" fontId="14" fillId="0" borderId="23" xfId="0" applyNumberFormat="1" applyFont="1" applyFill="1" applyBorder="1" applyAlignment="1" applyProtection="1">
      <alignment horizontal="center" vertical="center"/>
    </xf>
    <xf numFmtId="0" fontId="23" fillId="3" borderId="0" xfId="0" applyFont="1" applyFill="1" applyAlignment="1" applyProtection="1">
      <alignment horizontal="center" vertical="center"/>
    </xf>
    <xf numFmtId="0" fontId="22" fillId="3" borderId="0" xfId="0" applyFont="1" applyFill="1" applyAlignment="1" applyProtection="1">
      <alignment vertical="center"/>
    </xf>
    <xf numFmtId="0" fontId="16" fillId="3" borderId="0" xfId="0" applyFont="1" applyFill="1" applyAlignment="1" applyProtection="1">
      <alignment wrapText="1"/>
    </xf>
    <xf numFmtId="164" fontId="24" fillId="3" borderId="0" xfId="0" applyNumberFormat="1" applyFont="1" applyFill="1" applyBorder="1" applyAlignment="1" applyProtection="1">
      <alignment horizontal="left" vertical="center" wrapText="1"/>
    </xf>
    <xf numFmtId="0" fontId="25" fillId="3" borderId="0" xfId="0" applyFont="1" applyFill="1" applyBorder="1" applyAlignment="1" applyProtection="1">
      <alignment horizontal="center" vertical="center"/>
    </xf>
    <xf numFmtId="0" fontId="24" fillId="2" borderId="10" xfId="0" applyFont="1" applyFill="1" applyBorder="1" applyAlignment="1" applyProtection="1">
      <alignment horizontal="center" vertical="center"/>
    </xf>
    <xf numFmtId="0" fontId="25" fillId="2" borderId="26" xfId="0" applyFont="1" applyFill="1" applyBorder="1" applyAlignment="1" applyProtection="1">
      <alignment horizontal="center" vertical="center"/>
    </xf>
    <xf numFmtId="0" fontId="25" fillId="2" borderId="12" xfId="0" applyFont="1" applyFill="1" applyBorder="1" applyAlignment="1" applyProtection="1">
      <alignment horizontal="center" vertical="center"/>
    </xf>
    <xf numFmtId="0" fontId="25" fillId="2" borderId="14" xfId="0" applyFont="1" applyFill="1" applyBorder="1" applyAlignment="1" applyProtection="1">
      <alignment horizontal="center" vertical="center"/>
    </xf>
    <xf numFmtId="3" fontId="25" fillId="3" borderId="3" xfId="0" applyNumberFormat="1" applyFont="1" applyFill="1" applyBorder="1" applyAlignment="1" applyProtection="1">
      <alignment horizontal="center" vertical="center"/>
    </xf>
    <xf numFmtId="4" fontId="24" fillId="3" borderId="21" xfId="0" applyNumberFormat="1" applyFont="1" applyFill="1" applyBorder="1" applyAlignment="1" applyProtection="1">
      <alignment horizontal="right" vertical="center"/>
    </xf>
    <xf numFmtId="0" fontId="24" fillId="3" borderId="4" xfId="0" applyFont="1" applyFill="1" applyBorder="1" applyAlignment="1" applyProtection="1">
      <alignment horizontal="center" vertical="center"/>
    </xf>
    <xf numFmtId="3" fontId="25" fillId="3" borderId="4" xfId="0" applyNumberFormat="1" applyFont="1" applyFill="1" applyBorder="1" applyAlignment="1" applyProtection="1">
      <alignment horizontal="center" vertical="center"/>
    </xf>
    <xf numFmtId="3" fontId="25" fillId="3" borderId="21" xfId="0" applyNumberFormat="1" applyFont="1" applyFill="1" applyBorder="1" applyAlignment="1" applyProtection="1">
      <alignment horizontal="center" vertical="center"/>
    </xf>
    <xf numFmtId="4" fontId="24" fillId="3" borderId="4" xfId="0" applyNumberFormat="1" applyFont="1" applyFill="1" applyBorder="1" applyAlignment="1" applyProtection="1">
      <alignment horizontal="right" vertical="center"/>
    </xf>
    <xf numFmtId="0" fontId="24" fillId="3" borderId="6" xfId="0" applyFont="1" applyFill="1" applyBorder="1" applyAlignment="1" applyProtection="1">
      <alignment horizontal="center" vertical="center"/>
    </xf>
    <xf numFmtId="3" fontId="24" fillId="2" borderId="2" xfId="0" applyNumberFormat="1" applyFont="1" applyFill="1" applyBorder="1" applyAlignment="1" applyProtection="1">
      <alignment horizontal="center" vertical="center"/>
    </xf>
    <xf numFmtId="4" fontId="14" fillId="3" borderId="3" xfId="0" applyNumberFormat="1" applyFont="1" applyFill="1" applyBorder="1" applyAlignment="1" applyProtection="1">
      <alignment horizontal="right" vertical="center"/>
    </xf>
    <xf numFmtId="4" fontId="14" fillId="3" borderId="4" xfId="0" applyNumberFormat="1" applyFont="1" applyFill="1" applyBorder="1" applyAlignment="1" applyProtection="1">
      <alignment horizontal="right" vertical="center"/>
    </xf>
    <xf numFmtId="4" fontId="14" fillId="3" borderId="6" xfId="0" applyNumberFormat="1" applyFont="1" applyFill="1" applyBorder="1" applyAlignment="1" applyProtection="1">
      <alignment horizontal="right" vertical="center"/>
    </xf>
    <xf numFmtId="4" fontId="7" fillId="4" borderId="5" xfId="0" applyNumberFormat="1" applyFont="1" applyFill="1" applyBorder="1" applyAlignment="1" applyProtection="1">
      <alignment horizontal="right" vertical="center"/>
    </xf>
    <xf numFmtId="0" fontId="24" fillId="2" borderId="8" xfId="0" applyFont="1" applyFill="1" applyBorder="1" applyAlignment="1" applyProtection="1">
      <alignment horizontal="center" vertical="center"/>
    </xf>
    <xf numFmtId="3" fontId="25" fillId="5" borderId="8" xfId="0" applyNumberFormat="1" applyFont="1" applyFill="1" applyBorder="1" applyAlignment="1" applyProtection="1">
      <alignment horizontal="center" vertical="center"/>
      <protection locked="0"/>
    </xf>
    <xf numFmtId="3" fontId="25" fillId="5" borderId="18" xfId="0" applyNumberFormat="1" applyFont="1" applyFill="1" applyBorder="1" applyAlignment="1" applyProtection="1">
      <alignment horizontal="center" vertical="center"/>
      <protection locked="0"/>
    </xf>
    <xf numFmtId="0" fontId="24" fillId="2" borderId="3" xfId="0" applyFont="1" applyFill="1" applyBorder="1" applyAlignment="1" applyProtection="1">
      <alignment horizontal="center" vertical="center"/>
    </xf>
    <xf numFmtId="0" fontId="24" fillId="3" borderId="3" xfId="0" applyFont="1" applyFill="1" applyBorder="1" applyAlignment="1" applyProtection="1">
      <alignment horizontal="center" vertical="center"/>
    </xf>
    <xf numFmtId="4" fontId="24" fillId="3" borderId="3" xfId="0" applyNumberFormat="1" applyFont="1" applyFill="1" applyBorder="1" applyAlignment="1" applyProtection="1">
      <alignment horizontal="right" vertical="center"/>
    </xf>
    <xf numFmtId="0" fontId="24" fillId="2" borderId="4" xfId="0" applyFont="1" applyFill="1" applyBorder="1" applyAlignment="1" applyProtection="1">
      <alignment horizontal="center" vertical="center"/>
    </xf>
    <xf numFmtId="0" fontId="24" fillId="2" borderId="6" xfId="0" applyFont="1" applyFill="1" applyBorder="1" applyAlignment="1" applyProtection="1">
      <alignment horizontal="center" vertical="center"/>
    </xf>
    <xf numFmtId="3" fontId="25" fillId="5" borderId="13" xfId="0" applyNumberFormat="1" applyFont="1" applyFill="1" applyBorder="1" applyAlignment="1" applyProtection="1">
      <alignment horizontal="center" vertical="center"/>
      <protection locked="0"/>
    </xf>
    <xf numFmtId="4" fontId="24" fillId="3" borderId="14" xfId="0" applyNumberFormat="1" applyFont="1" applyFill="1" applyBorder="1" applyAlignment="1" applyProtection="1">
      <alignment horizontal="right" vertical="center"/>
    </xf>
    <xf numFmtId="0" fontId="25" fillId="3" borderId="0" xfId="0" applyFont="1" applyFill="1" applyAlignment="1" applyProtection="1">
      <alignment vertical="center"/>
    </xf>
    <xf numFmtId="3" fontId="24" fillId="4" borderId="2" xfId="0" applyNumberFormat="1" applyFont="1" applyFill="1" applyBorder="1" applyAlignment="1" applyProtection="1">
      <alignment horizontal="center" vertical="center"/>
    </xf>
    <xf numFmtId="4" fontId="24" fillId="4" borderId="5" xfId="0" applyNumberFormat="1" applyFont="1" applyFill="1" applyBorder="1" applyAlignment="1" applyProtection="1">
      <alignment horizontal="right" vertical="center"/>
    </xf>
    <xf numFmtId="0" fontId="25" fillId="3" borderId="27" xfId="0" applyFont="1" applyFill="1" applyBorder="1" applyAlignment="1" applyProtection="1">
      <alignment vertical="center"/>
    </xf>
    <xf numFmtId="4" fontId="26" fillId="0" borderId="12" xfId="0" applyNumberFormat="1" applyFont="1" applyFill="1" applyBorder="1" applyAlignment="1" applyProtection="1">
      <alignment horizontal="center" vertical="center"/>
    </xf>
    <xf numFmtId="3" fontId="25" fillId="3" borderId="8" xfId="0" applyNumberFormat="1" applyFont="1" applyFill="1" applyBorder="1" applyAlignment="1" applyProtection="1">
      <alignment horizontal="center" vertical="center"/>
    </xf>
    <xf numFmtId="3" fontId="25" fillId="3" borderId="18" xfId="0" applyNumberFormat="1" applyFont="1" applyFill="1" applyBorder="1" applyAlignment="1" applyProtection="1">
      <alignment horizontal="center" vertical="center"/>
    </xf>
    <xf numFmtId="0" fontId="24" fillId="2" borderId="3" xfId="0" quotePrefix="1" applyFont="1" applyFill="1" applyBorder="1" applyAlignment="1" applyProtection="1">
      <alignment horizontal="left" vertical="center"/>
    </xf>
    <xf numFmtId="0" fontId="24" fillId="5" borderId="3" xfId="0" applyFont="1" applyFill="1" applyBorder="1" applyAlignment="1" applyProtection="1">
      <alignment horizontal="center" vertical="center"/>
      <protection locked="0"/>
    </xf>
    <xf numFmtId="3" fontId="25" fillId="5" borderId="15" xfId="0" applyNumberFormat="1" applyFont="1" applyFill="1" applyBorder="1" applyAlignment="1" applyProtection="1">
      <alignment horizontal="center" vertical="center"/>
      <protection locked="0"/>
    </xf>
    <xf numFmtId="0" fontId="3" fillId="3" borderId="0" xfId="0" applyFont="1" applyFill="1" applyBorder="1" applyAlignment="1" applyProtection="1">
      <alignment horizontal="left" vertical="center"/>
    </xf>
    <xf numFmtId="3" fontId="24" fillId="4" borderId="1" xfId="0" applyNumberFormat="1" applyFont="1" applyFill="1" applyBorder="1" applyAlignment="1" applyProtection="1">
      <alignment horizontal="left" vertical="center"/>
    </xf>
    <xf numFmtId="165" fontId="25" fillId="3" borderId="3" xfId="0" applyNumberFormat="1" applyFont="1" applyFill="1" applyBorder="1" applyAlignment="1" applyProtection="1">
      <alignment horizontal="center" vertical="center"/>
    </xf>
    <xf numFmtId="165" fontId="25" fillId="3" borderId="21" xfId="0" applyNumberFormat="1" applyFont="1" applyFill="1" applyBorder="1" applyAlignment="1" applyProtection="1">
      <alignment horizontal="center" vertical="center"/>
    </xf>
    <xf numFmtId="165" fontId="25" fillId="3" borderId="4" xfId="0" applyNumberFormat="1" applyFont="1" applyFill="1" applyBorder="1" applyAlignment="1" applyProtection="1">
      <alignment horizontal="center" vertical="center"/>
    </xf>
    <xf numFmtId="0" fontId="24" fillId="2" borderId="18" xfId="0" applyFont="1" applyFill="1" applyBorder="1" applyAlignment="1" applyProtection="1">
      <alignment horizontal="left" vertical="center"/>
    </xf>
    <xf numFmtId="0" fontId="24" fillId="2" borderId="15" xfId="0" quotePrefix="1" applyFont="1" applyFill="1" applyBorder="1" applyAlignment="1" applyProtection="1">
      <alignment horizontal="left" vertical="center"/>
    </xf>
    <xf numFmtId="165" fontId="25" fillId="4" borderId="5" xfId="0" applyNumberFormat="1" applyFont="1" applyFill="1" applyBorder="1" applyAlignment="1" applyProtection="1">
      <alignment horizontal="center" vertical="center"/>
    </xf>
    <xf numFmtId="0" fontId="8" fillId="0" borderId="0" xfId="7" applyFont="1" applyFill="1" applyBorder="1" applyAlignment="1">
      <alignment vertical="center"/>
    </xf>
    <xf numFmtId="0" fontId="14" fillId="0" borderId="0" xfId="7" applyFont="1" applyFill="1" applyBorder="1"/>
    <xf numFmtId="0" fontId="7" fillId="0" borderId="0" xfId="7" applyFont="1" applyFill="1" applyBorder="1"/>
    <xf numFmtId="0" fontId="24" fillId="2" borderId="26" xfId="0" quotePrefix="1" applyFont="1" applyFill="1" applyBorder="1" applyAlignment="1" applyProtection="1">
      <alignment horizontal="left" vertical="center"/>
    </xf>
    <xf numFmtId="3" fontId="25" fillId="5" borderId="12" xfId="0" applyNumberFormat="1" applyFont="1" applyFill="1" applyBorder="1" applyAlignment="1" applyProtection="1">
      <alignment horizontal="center" vertical="center"/>
      <protection locked="0"/>
    </xf>
    <xf numFmtId="0" fontId="25" fillId="2" borderId="13" xfId="0" applyFont="1" applyFill="1" applyBorder="1" applyAlignment="1" applyProtection="1">
      <alignment horizontal="center" vertical="center"/>
    </xf>
    <xf numFmtId="3" fontId="24" fillId="2" borderId="5" xfId="0" applyNumberFormat="1" applyFont="1" applyFill="1" applyBorder="1" applyAlignment="1" applyProtection="1">
      <alignment horizontal="left" vertical="center"/>
    </xf>
    <xf numFmtId="0" fontId="24" fillId="2" borderId="4" xfId="0" applyFont="1" applyFill="1" applyBorder="1" applyAlignment="1" applyProtection="1">
      <alignment vertical="center"/>
    </xf>
    <xf numFmtId="0" fontId="25" fillId="2" borderId="8" xfId="0" applyFont="1" applyFill="1" applyBorder="1" applyAlignment="1" applyProtection="1">
      <alignment horizontal="center" vertical="center" wrapText="1"/>
    </xf>
    <xf numFmtId="0" fontId="24" fillId="4" borderId="5" xfId="0" applyFont="1" applyFill="1" applyBorder="1" applyAlignment="1" applyProtection="1">
      <alignment horizontal="left" vertical="center"/>
    </xf>
    <xf numFmtId="4" fontId="24" fillId="4" borderId="1" xfId="0" applyNumberFormat="1" applyFont="1" applyFill="1" applyBorder="1" applyAlignment="1" applyProtection="1">
      <alignment horizontal="center" vertical="center"/>
    </xf>
    <xf numFmtId="0" fontId="25" fillId="2" borderId="34" xfId="0" applyFont="1" applyFill="1" applyBorder="1" applyAlignment="1" applyProtection="1">
      <alignment horizontal="center" vertical="center"/>
    </xf>
    <xf numFmtId="0" fontId="24" fillId="2" borderId="3" xfId="0" quotePrefix="1" applyFont="1" applyFill="1" applyBorder="1" applyAlignment="1" applyProtection="1">
      <alignment vertical="center" wrapText="1"/>
    </xf>
    <xf numFmtId="3" fontId="25" fillId="3" borderId="35" xfId="0" applyNumberFormat="1" applyFont="1" applyFill="1" applyBorder="1" applyAlignment="1" applyProtection="1">
      <alignment horizontal="center" vertical="center"/>
    </xf>
    <xf numFmtId="3" fontId="25" fillId="3" borderId="37" xfId="0" applyNumberFormat="1" applyFont="1" applyFill="1" applyBorder="1" applyAlignment="1" applyProtection="1">
      <alignment horizontal="center" vertical="center"/>
    </xf>
    <xf numFmtId="3" fontId="24" fillId="2" borderId="39" xfId="0" applyNumberFormat="1" applyFont="1" applyFill="1" applyBorder="1" applyAlignment="1" applyProtection="1">
      <alignment horizontal="center" vertical="center"/>
    </xf>
    <xf numFmtId="3" fontId="25" fillId="3" borderId="11" xfId="0" applyNumberFormat="1" applyFont="1" applyFill="1" applyBorder="1" applyAlignment="1" applyProtection="1">
      <alignment horizontal="center" vertical="center"/>
    </xf>
    <xf numFmtId="0" fontId="24" fillId="2" borderId="21" xfId="0" applyFont="1" applyFill="1" applyBorder="1" applyAlignment="1" applyProtection="1">
      <alignment vertical="center"/>
    </xf>
    <xf numFmtId="3" fontId="25" fillId="3" borderId="40" xfId="0" applyNumberFormat="1" applyFont="1" applyFill="1" applyBorder="1" applyAlignment="1" applyProtection="1">
      <alignment horizontal="center" vertical="center"/>
    </xf>
    <xf numFmtId="3" fontId="25" fillId="3" borderId="41" xfId="0" applyNumberFormat="1" applyFont="1" applyFill="1" applyBorder="1" applyAlignment="1" applyProtection="1">
      <alignment horizontal="center" vertical="center"/>
    </xf>
    <xf numFmtId="0" fontId="28" fillId="3" borderId="0" xfId="0" applyFont="1" applyFill="1" applyAlignment="1" applyProtection="1">
      <alignment horizontal="left" vertical="center"/>
    </xf>
    <xf numFmtId="165" fontId="9" fillId="3" borderId="7" xfId="0" applyNumberFormat="1" applyFont="1" applyFill="1" applyBorder="1" applyAlignment="1" applyProtection="1">
      <alignment vertical="center"/>
    </xf>
    <xf numFmtId="0" fontId="24" fillId="2" borderId="11" xfId="0" quotePrefix="1" applyFont="1" applyFill="1" applyBorder="1" applyAlignment="1" applyProtection="1">
      <alignment horizontal="left" vertical="center"/>
    </xf>
    <xf numFmtId="0" fontId="24" fillId="5" borderId="11" xfId="0" applyFont="1" applyFill="1" applyBorder="1" applyAlignment="1" applyProtection="1">
      <alignment horizontal="center" vertical="center"/>
      <protection locked="0"/>
    </xf>
    <xf numFmtId="0" fontId="24" fillId="3" borderId="11" xfId="0" applyFont="1" applyFill="1" applyBorder="1" applyAlignment="1" applyProtection="1">
      <alignment horizontal="center" vertical="center"/>
    </xf>
    <xf numFmtId="3" fontId="25" fillId="0" borderId="43" xfId="0" applyNumberFormat="1" applyFont="1" applyFill="1" applyBorder="1" applyAlignment="1" applyProtection="1">
      <alignment horizontal="center" vertical="center"/>
    </xf>
    <xf numFmtId="4" fontId="24" fillId="3" borderId="26" xfId="0" applyNumberFormat="1" applyFont="1" applyFill="1" applyBorder="1" applyAlignment="1" applyProtection="1">
      <alignment horizontal="right" vertical="center"/>
    </xf>
    <xf numFmtId="0" fontId="24" fillId="5" borderId="26" xfId="0" applyFont="1" applyFill="1" applyBorder="1" applyAlignment="1" applyProtection="1">
      <alignment horizontal="center" vertical="center"/>
      <protection locked="0"/>
    </xf>
    <xf numFmtId="0" fontId="24" fillId="3" borderId="26" xfId="0" applyFont="1" applyFill="1" applyBorder="1" applyAlignment="1" applyProtection="1">
      <alignment horizontal="center" vertical="center"/>
    </xf>
    <xf numFmtId="3" fontId="25" fillId="0" borderId="38" xfId="0" applyNumberFormat="1" applyFont="1" applyFill="1" applyBorder="1" applyAlignment="1" applyProtection="1">
      <alignment horizontal="center" vertical="center"/>
    </xf>
    <xf numFmtId="0" fontId="25" fillId="4" borderId="33" xfId="0" applyFont="1" applyFill="1" applyBorder="1" applyAlignment="1" applyProtection="1">
      <alignment horizontal="center" vertical="center"/>
    </xf>
    <xf numFmtId="0" fontId="24" fillId="3" borderId="0" xfId="0" applyFont="1" applyFill="1" applyBorder="1" applyAlignment="1" applyProtection="1">
      <alignment vertical="center"/>
    </xf>
    <xf numFmtId="0" fontId="29" fillId="3" borderId="0" xfId="0" applyFont="1" applyFill="1" applyProtection="1"/>
    <xf numFmtId="2" fontId="30" fillId="3" borderId="0" xfId="0" applyNumberFormat="1" applyFont="1" applyFill="1" applyAlignment="1" applyProtection="1">
      <alignment horizontal="center" vertical="center"/>
    </xf>
    <xf numFmtId="3" fontId="26" fillId="3" borderId="0" xfId="0" applyNumberFormat="1" applyFont="1" applyFill="1" applyBorder="1" applyAlignment="1" applyProtection="1">
      <alignment horizontal="center" vertical="center"/>
    </xf>
    <xf numFmtId="3" fontId="25" fillId="0" borderId="35" xfId="0" applyNumberFormat="1" applyFont="1" applyFill="1" applyBorder="1" applyAlignment="1" applyProtection="1">
      <alignment horizontal="center" vertical="center"/>
    </xf>
    <xf numFmtId="0" fontId="30" fillId="3" borderId="0" xfId="0" applyFont="1" applyFill="1" applyAlignment="1" applyProtection="1">
      <alignment vertical="center"/>
    </xf>
    <xf numFmtId="0" fontId="31" fillId="3" borderId="0" xfId="0" applyFont="1" applyFill="1" applyAlignment="1" applyProtection="1">
      <alignment vertical="center"/>
    </xf>
    <xf numFmtId="0" fontId="10" fillId="3" borderId="0" xfId="0" applyFont="1" applyFill="1" applyBorder="1" applyAlignment="1" applyProtection="1">
      <alignment horizontal="right" vertical="center"/>
    </xf>
    <xf numFmtId="0" fontId="0" fillId="3" borderId="12" xfId="0" applyFill="1" applyBorder="1" applyAlignment="1" applyProtection="1">
      <alignment wrapText="1"/>
    </xf>
    <xf numFmtId="0" fontId="32" fillId="3" borderId="0" xfId="0" applyFont="1" applyFill="1" applyAlignment="1" applyProtection="1">
      <alignment horizontal="right" vertical="center"/>
    </xf>
    <xf numFmtId="1" fontId="24" fillId="4" borderId="5" xfId="0" quotePrefix="1" applyNumberFormat="1" applyFont="1" applyFill="1" applyBorder="1" applyAlignment="1" applyProtection="1">
      <alignment horizontal="center" vertical="center" wrapText="1"/>
    </xf>
    <xf numFmtId="164" fontId="24" fillId="4" borderId="1" xfId="0" quotePrefix="1" applyNumberFormat="1" applyFont="1" applyFill="1" applyBorder="1" applyAlignment="1" applyProtection="1">
      <alignment horizontal="center" vertical="center" wrapText="1"/>
    </xf>
    <xf numFmtId="0" fontId="25" fillId="2" borderId="1" xfId="0" applyFont="1" applyFill="1" applyBorder="1" applyAlignment="1" applyProtection="1">
      <alignment horizontal="center" vertical="center"/>
    </xf>
    <xf numFmtId="4" fontId="24" fillId="3" borderId="11" xfId="0" applyNumberFormat="1" applyFont="1" applyFill="1" applyBorder="1" applyAlignment="1" applyProtection="1">
      <alignment horizontal="right" vertical="center"/>
    </xf>
    <xf numFmtId="0" fontId="24" fillId="2" borderId="21" xfId="0" quotePrefix="1" applyFont="1" applyFill="1" applyBorder="1" applyAlignment="1" applyProtection="1">
      <alignment horizontal="left" vertical="center"/>
    </xf>
    <xf numFmtId="0" fontId="24" fillId="5" borderId="21" xfId="0" applyFont="1" applyFill="1" applyBorder="1" applyAlignment="1" applyProtection="1">
      <alignment horizontal="center" vertical="center"/>
      <protection locked="0"/>
    </xf>
    <xf numFmtId="0" fontId="24" fillId="3" borderId="21" xfId="0" applyFont="1" applyFill="1" applyBorder="1" applyAlignment="1" applyProtection="1">
      <alignment horizontal="center" vertical="center"/>
    </xf>
    <xf numFmtId="3" fontId="25" fillId="5" borderId="28" xfId="0" applyNumberFormat="1" applyFont="1" applyFill="1" applyBorder="1" applyAlignment="1" applyProtection="1">
      <alignment horizontal="center" vertical="center"/>
      <protection locked="0"/>
    </xf>
    <xf numFmtId="3" fontId="25" fillId="0" borderId="36" xfId="0" applyNumberFormat="1" applyFont="1" applyFill="1" applyBorder="1" applyAlignment="1" applyProtection="1">
      <alignment horizontal="center" vertical="center"/>
    </xf>
    <xf numFmtId="0" fontId="24" fillId="2" borderId="4" xfId="0" quotePrefix="1" applyFont="1" applyFill="1" applyBorder="1" applyAlignment="1" applyProtection="1">
      <alignment horizontal="left" vertical="center"/>
    </xf>
    <xf numFmtId="0" fontId="24" fillId="5" borderId="4" xfId="0" applyFont="1" applyFill="1" applyBorder="1" applyAlignment="1" applyProtection="1">
      <alignment horizontal="center" vertical="center"/>
      <protection locked="0"/>
    </xf>
    <xf numFmtId="3" fontId="25" fillId="0" borderId="41" xfId="0" applyNumberFormat="1" applyFont="1" applyFill="1" applyBorder="1" applyAlignment="1" applyProtection="1">
      <alignment horizontal="center" vertical="center"/>
    </xf>
    <xf numFmtId="3" fontId="24" fillId="2" borderId="5" xfId="0" applyNumberFormat="1" applyFont="1" applyFill="1" applyBorder="1" applyAlignment="1" applyProtection="1">
      <alignment horizontal="center" vertical="center"/>
    </xf>
    <xf numFmtId="3" fontId="26" fillId="2" borderId="2" xfId="0" applyNumberFormat="1" applyFont="1" applyFill="1" applyBorder="1" applyAlignment="1" applyProtection="1">
      <alignment horizontal="center" vertical="center"/>
    </xf>
    <xf numFmtId="3" fontId="24" fillId="3" borderId="0" xfId="0" applyNumberFormat="1" applyFont="1" applyFill="1" applyBorder="1" applyAlignment="1" applyProtection="1">
      <alignment horizontal="left" vertical="center"/>
    </xf>
    <xf numFmtId="3" fontId="24" fillId="3" borderId="0" xfId="0" applyNumberFormat="1" applyFont="1" applyFill="1" applyBorder="1" applyAlignment="1" applyProtection="1">
      <alignment horizontal="center" vertical="center"/>
    </xf>
    <xf numFmtId="0" fontId="25" fillId="3" borderId="25" xfId="0" applyFont="1" applyFill="1" applyBorder="1" applyAlignment="1" applyProtection="1">
      <alignment horizontal="center" vertical="center"/>
    </xf>
    <xf numFmtId="3" fontId="24" fillId="3" borderId="25" xfId="0" applyNumberFormat="1" applyFont="1" applyFill="1" applyBorder="1" applyAlignment="1" applyProtection="1">
      <alignment horizontal="center" vertical="center"/>
    </xf>
    <xf numFmtId="3" fontId="25" fillId="5" borderId="3" xfId="0" applyNumberFormat="1" applyFont="1" applyFill="1" applyBorder="1" applyAlignment="1" applyProtection="1">
      <alignment horizontal="center" vertical="center"/>
      <protection locked="0"/>
    </xf>
    <xf numFmtId="3" fontId="25" fillId="5" borderId="24" xfId="0" applyNumberFormat="1" applyFont="1" applyFill="1" applyBorder="1" applyAlignment="1" applyProtection="1">
      <alignment horizontal="center" vertical="center"/>
      <protection locked="0"/>
    </xf>
    <xf numFmtId="3" fontId="25" fillId="5" borderId="6" xfId="0" applyNumberFormat="1" applyFont="1" applyFill="1" applyBorder="1" applyAlignment="1" applyProtection="1">
      <alignment horizontal="center" vertical="center"/>
      <protection locked="0"/>
    </xf>
    <xf numFmtId="166" fontId="14" fillId="5" borderId="22" xfId="1" applyNumberFormat="1" applyFont="1" applyFill="1" applyBorder="1" applyAlignment="1" applyProtection="1">
      <alignment vertical="center"/>
      <protection locked="0"/>
    </xf>
    <xf numFmtId="3" fontId="16" fillId="3" borderId="0" xfId="0" applyNumberFormat="1" applyFont="1" applyFill="1" applyProtection="1"/>
    <xf numFmtId="3" fontId="25" fillId="0" borderId="28" xfId="0" applyNumberFormat="1" applyFont="1" applyFill="1" applyBorder="1" applyAlignment="1" applyProtection="1">
      <alignment horizontal="center" vertical="center"/>
    </xf>
    <xf numFmtId="3" fontId="25" fillId="0" borderId="8" xfId="0" applyNumberFormat="1" applyFont="1" applyFill="1" applyBorder="1" applyAlignment="1" applyProtection="1">
      <alignment horizontal="center" vertical="center"/>
    </xf>
    <xf numFmtId="3" fontId="25" fillId="0" borderId="18" xfId="0" applyNumberFormat="1" applyFont="1" applyFill="1" applyBorder="1" applyAlignment="1" applyProtection="1">
      <alignment horizontal="center" vertical="center"/>
    </xf>
    <xf numFmtId="3" fontId="25" fillId="0" borderId="13" xfId="0" applyNumberFormat="1" applyFont="1" applyFill="1" applyBorder="1" applyAlignment="1" applyProtection="1">
      <alignment horizontal="center" vertical="center"/>
    </xf>
    <xf numFmtId="3" fontId="25" fillId="0" borderId="5" xfId="0" applyNumberFormat="1" applyFont="1" applyFill="1" applyBorder="1" applyAlignment="1" applyProtection="1">
      <alignment horizontal="center" vertical="center"/>
    </xf>
    <xf numFmtId="3" fontId="25" fillId="0" borderId="11" xfId="0" applyNumberFormat="1" applyFont="1" applyFill="1" applyBorder="1" applyAlignment="1" applyProtection="1">
      <alignment horizontal="center" vertical="center"/>
    </xf>
    <xf numFmtId="3" fontId="25" fillId="0" borderId="4" xfId="0" applyNumberFormat="1" applyFont="1" applyFill="1" applyBorder="1" applyAlignment="1" applyProtection="1">
      <alignment horizontal="center" vertical="center"/>
    </xf>
    <xf numFmtId="3" fontId="25" fillId="0" borderId="14" xfId="0" applyNumberFormat="1" applyFont="1" applyFill="1" applyBorder="1" applyAlignment="1" applyProtection="1">
      <alignment horizontal="center" vertical="center"/>
    </xf>
    <xf numFmtId="0" fontId="7" fillId="2" borderId="1" xfId="0" applyFont="1" applyFill="1" applyBorder="1" applyAlignment="1" applyProtection="1">
      <alignment vertical="center"/>
    </xf>
    <xf numFmtId="0" fontId="7" fillId="2" borderId="25" xfId="0" applyFont="1" applyFill="1" applyBorder="1" applyAlignment="1" applyProtection="1">
      <alignment vertical="center"/>
    </xf>
    <xf numFmtId="4" fontId="14" fillId="2" borderId="25" xfId="0" applyNumberFormat="1" applyFont="1" applyFill="1" applyBorder="1" applyAlignment="1" applyProtection="1">
      <alignment horizontal="right" vertical="center"/>
    </xf>
    <xf numFmtId="4" fontId="14" fillId="2" borderId="2" xfId="0" applyNumberFormat="1" applyFont="1" applyFill="1" applyBorder="1" applyAlignment="1" applyProtection="1">
      <alignment horizontal="right" vertical="center"/>
    </xf>
    <xf numFmtId="0" fontId="24" fillId="2" borderId="8" xfId="0" applyFont="1" applyFill="1" applyBorder="1" applyAlignment="1" applyProtection="1">
      <alignment horizontal="center" vertical="center" wrapText="1"/>
    </xf>
    <xf numFmtId="1" fontId="24" fillId="4" borderId="1" xfId="0" quotePrefix="1" applyNumberFormat="1" applyFont="1" applyFill="1" applyBorder="1" applyAlignment="1" applyProtection="1">
      <alignment horizontal="center" vertical="center" wrapText="1"/>
    </xf>
    <xf numFmtId="0" fontId="10" fillId="3" borderId="7" xfId="0" applyFont="1" applyFill="1" applyBorder="1" applyAlignment="1" applyProtection="1">
      <alignment horizontal="right" vertical="center"/>
    </xf>
    <xf numFmtId="0" fontId="24" fillId="4" borderId="1" xfId="0" applyFont="1" applyFill="1" applyBorder="1" applyAlignment="1" applyProtection="1">
      <alignment horizontal="left" vertical="center"/>
    </xf>
    <xf numFmtId="164" fontId="24" fillId="0" borderId="1" xfId="0" applyNumberFormat="1" applyFont="1" applyBorder="1" applyAlignment="1">
      <alignment vertical="center"/>
    </xf>
    <xf numFmtId="0" fontId="2" fillId="3" borderId="0" xfId="0" applyFont="1" applyFill="1" applyBorder="1" applyProtection="1"/>
    <xf numFmtId="0" fontId="2" fillId="3" borderId="0" xfId="0" applyFont="1" applyFill="1" applyAlignment="1" applyProtection="1">
      <alignment vertical="center" wrapText="1"/>
    </xf>
    <xf numFmtId="0" fontId="2" fillId="3" borderId="0" xfId="0" applyFont="1" applyFill="1" applyBorder="1" applyAlignment="1" applyProtection="1"/>
    <xf numFmtId="0" fontId="2" fillId="3" borderId="0" xfId="0" applyFont="1" applyFill="1" applyAlignment="1" applyProtection="1">
      <alignment horizontal="left" vertical="center"/>
    </xf>
    <xf numFmtId="0" fontId="2" fillId="3" borderId="0" xfId="0" applyFont="1" applyFill="1" applyAlignment="1" applyProtection="1">
      <alignment horizontal="left" vertical="center" wrapText="1"/>
    </xf>
    <xf numFmtId="0" fontId="2" fillId="3" borderId="0" xfId="0" applyFont="1" applyFill="1" applyBorder="1" applyAlignment="1" applyProtection="1">
      <alignment horizontal="left" vertical="center"/>
    </xf>
    <xf numFmtId="0" fontId="2" fillId="3" borderId="0" xfId="0" applyFont="1" applyFill="1" applyProtection="1"/>
    <xf numFmtId="0" fontId="2" fillId="3" borderId="0" xfId="0" applyFont="1" applyFill="1" applyAlignment="1" applyProtection="1">
      <alignment vertical="center"/>
    </xf>
    <xf numFmtId="0" fontId="2" fillId="3" borderId="7" xfId="0" applyFont="1" applyFill="1" applyBorder="1" applyProtection="1"/>
    <xf numFmtId="0" fontId="2" fillId="3" borderId="0" xfId="0" applyFont="1" applyFill="1" applyAlignment="1" applyProtection="1">
      <alignment horizontal="right" vertical="center"/>
    </xf>
    <xf numFmtId="0" fontId="2" fillId="3" borderId="0" xfId="0" applyFont="1" applyFill="1" applyAlignment="1" applyProtection="1"/>
    <xf numFmtId="0" fontId="14" fillId="0" borderId="0" xfId="7" applyFont="1" applyFill="1" applyBorder="1" applyAlignment="1" applyProtection="1">
      <alignment horizontal="left" vertical="top" wrapText="1"/>
    </xf>
    <xf numFmtId="0" fontId="24" fillId="2" borderId="8" xfId="0" applyFont="1" applyFill="1" applyBorder="1" applyAlignment="1" applyProtection="1">
      <alignment horizontal="center" vertical="center" wrapText="1"/>
    </xf>
    <xf numFmtId="0" fontId="10" fillId="3" borderId="7" xfId="0" applyFont="1" applyFill="1" applyBorder="1" applyAlignment="1" applyProtection="1">
      <alignment horizontal="right" vertical="center"/>
    </xf>
    <xf numFmtId="0" fontId="31" fillId="0" borderId="25" xfId="0" applyFont="1" applyBorder="1" applyAlignment="1">
      <alignment vertical="center"/>
    </xf>
    <xf numFmtId="0" fontId="30" fillId="0" borderId="25" xfId="0" applyFont="1" applyBorder="1" applyAlignment="1">
      <alignment vertical="center"/>
    </xf>
    <xf numFmtId="0" fontId="31" fillId="0" borderId="2" xfId="0" applyFont="1" applyBorder="1" applyAlignment="1">
      <alignment vertical="center"/>
    </xf>
    <xf numFmtId="0" fontId="31" fillId="0" borderId="0" xfId="0" applyFont="1" applyAlignment="1">
      <alignment vertical="center"/>
    </xf>
    <xf numFmtId="0" fontId="31" fillId="0" borderId="12" xfId="0" applyFont="1" applyBorder="1" applyAlignment="1">
      <alignment vertical="center"/>
    </xf>
    <xf numFmtId="0" fontId="31" fillId="0" borderId="0" xfId="0" applyFont="1" applyBorder="1" applyAlignment="1">
      <alignment vertical="center"/>
    </xf>
    <xf numFmtId="0" fontId="30" fillId="0" borderId="0" xfId="0" applyFont="1" applyBorder="1" applyAlignment="1">
      <alignment vertical="center"/>
    </xf>
    <xf numFmtId="0" fontId="31" fillId="0" borderId="27" xfId="0" applyFont="1" applyBorder="1" applyAlignment="1">
      <alignment vertical="center"/>
    </xf>
    <xf numFmtId="0" fontId="31" fillId="0" borderId="13" xfId="0" applyFont="1" applyBorder="1" applyAlignment="1">
      <alignment vertical="center"/>
    </xf>
    <xf numFmtId="0" fontId="31" fillId="0" borderId="7" xfId="0" applyFont="1" applyBorder="1" applyAlignment="1">
      <alignment vertical="center"/>
    </xf>
    <xf numFmtId="0" fontId="30" fillId="0" borderId="7" xfId="0" applyFont="1" applyBorder="1" applyAlignment="1">
      <alignment vertical="center"/>
    </xf>
    <xf numFmtId="0" fontId="30" fillId="0" borderId="8" xfId="0" applyFont="1" applyBorder="1" applyAlignment="1">
      <alignment vertical="center"/>
    </xf>
    <xf numFmtId="0" fontId="31" fillId="0" borderId="9" xfId="0" applyFont="1" applyBorder="1" applyAlignment="1">
      <alignment vertical="center"/>
    </xf>
    <xf numFmtId="0" fontId="30" fillId="0" borderId="13" xfId="0" applyFont="1" applyBorder="1" applyAlignment="1">
      <alignment vertical="center"/>
    </xf>
    <xf numFmtId="0" fontId="31" fillId="0" borderId="29" xfId="0" applyFont="1" applyBorder="1" applyAlignment="1">
      <alignment vertical="center"/>
    </xf>
    <xf numFmtId="0" fontId="31" fillId="4" borderId="5" xfId="0" applyFont="1" applyFill="1" applyBorder="1" applyAlignment="1">
      <alignment vertical="center"/>
    </xf>
    <xf numFmtId="0" fontId="31" fillId="0" borderId="8" xfId="0" applyFont="1" applyBorder="1" applyAlignment="1">
      <alignment vertical="center"/>
    </xf>
    <xf numFmtId="0" fontId="31" fillId="0" borderId="10" xfId="0" applyFont="1" applyBorder="1" applyAlignment="1">
      <alignment vertical="center"/>
    </xf>
    <xf numFmtId="0" fontId="31" fillId="5" borderId="5" xfId="0" applyFont="1" applyFill="1" applyBorder="1" applyAlignment="1" applyProtection="1">
      <alignment vertical="center"/>
      <protection locked="0"/>
    </xf>
    <xf numFmtId="0" fontId="31" fillId="0" borderId="5" xfId="0" applyFont="1" applyBorder="1" applyAlignment="1">
      <alignment horizontal="center" vertical="center"/>
    </xf>
    <xf numFmtId="0" fontId="30" fillId="0" borderId="12" xfId="0" applyFont="1" applyBorder="1" applyAlignment="1">
      <alignment vertical="center"/>
    </xf>
    <xf numFmtId="0" fontId="31" fillId="0" borderId="5" xfId="0" applyFont="1" applyBorder="1" applyAlignment="1">
      <alignment vertical="center"/>
    </xf>
    <xf numFmtId="0" fontId="31" fillId="0" borderId="27" xfId="0" applyFont="1" applyBorder="1" applyAlignment="1">
      <alignment horizontal="center" vertical="center"/>
    </xf>
    <xf numFmtId="0" fontId="14" fillId="0" borderId="0" xfId="7" applyFont="1" applyFill="1" applyBorder="1" applyAlignment="1" applyProtection="1">
      <alignment horizontal="left" vertical="top" wrapText="1"/>
    </xf>
    <xf numFmtId="2" fontId="27" fillId="6" borderId="1" xfId="7" applyNumberFormat="1" applyFont="1" applyFill="1" applyBorder="1" applyAlignment="1">
      <alignment horizontal="center" wrapText="1"/>
    </xf>
    <xf numFmtId="2" fontId="27" fillId="6" borderId="2" xfId="7" applyNumberFormat="1" applyFont="1" applyFill="1" applyBorder="1" applyAlignment="1">
      <alignment horizontal="center" wrapText="1"/>
    </xf>
    <xf numFmtId="0" fontId="10" fillId="0" borderId="5" xfId="7" applyFont="1" applyFill="1" applyBorder="1" applyAlignment="1">
      <alignment horizontal="left" vertical="center" wrapText="1" indent="1"/>
    </xf>
    <xf numFmtId="9" fontId="14" fillId="5" borderId="2" xfId="1" applyNumberFormat="1" applyFont="1" applyFill="1" applyBorder="1" applyAlignment="1" applyProtection="1">
      <alignment horizontal="center" vertical="center"/>
      <protection locked="0"/>
    </xf>
    <xf numFmtId="9" fontId="14" fillId="5" borderId="5" xfId="1" applyNumberFormat="1" applyFont="1" applyFill="1" applyBorder="1" applyAlignment="1" applyProtection="1">
      <alignment horizontal="center" vertical="center"/>
      <protection locked="0"/>
    </xf>
    <xf numFmtId="4" fontId="7" fillId="4" borderId="9" xfId="0" applyNumberFormat="1" applyFont="1" applyFill="1" applyBorder="1" applyAlignment="1" applyProtection="1">
      <alignment horizontal="right" vertical="center"/>
    </xf>
    <xf numFmtId="4" fontId="7" fillId="4" borderId="10" xfId="0" applyNumberFormat="1" applyFont="1" applyFill="1" applyBorder="1" applyAlignment="1" applyProtection="1">
      <alignment horizontal="right" vertical="center"/>
    </xf>
    <xf numFmtId="4" fontId="14" fillId="2" borderId="22" xfId="0" applyNumberFormat="1" applyFont="1" applyFill="1" applyBorder="1" applyAlignment="1" applyProtection="1">
      <alignment horizontal="right" vertical="center"/>
    </xf>
    <xf numFmtId="4" fontId="14" fillId="2" borderId="23" xfId="0" applyNumberFormat="1" applyFont="1" applyFill="1" applyBorder="1" applyAlignment="1" applyProtection="1">
      <alignment horizontal="right" vertical="center"/>
    </xf>
    <xf numFmtId="4" fontId="14" fillId="2" borderId="31" xfId="0" applyNumberFormat="1" applyFont="1" applyFill="1" applyBorder="1" applyAlignment="1" applyProtection="1">
      <alignment horizontal="right" vertical="center"/>
    </xf>
    <xf numFmtId="4" fontId="14" fillId="2" borderId="32" xfId="0" applyNumberFormat="1" applyFont="1" applyFill="1" applyBorder="1" applyAlignment="1" applyProtection="1">
      <alignment horizontal="right" vertical="center"/>
    </xf>
    <xf numFmtId="4" fontId="7" fillId="4" borderId="25" xfId="0" applyNumberFormat="1" applyFont="1" applyFill="1" applyBorder="1" applyAlignment="1" applyProtection="1">
      <alignment horizontal="right" vertical="center"/>
    </xf>
    <xf numFmtId="4" fontId="7" fillId="4" borderId="2" xfId="0" applyNumberFormat="1" applyFont="1" applyFill="1" applyBorder="1" applyAlignment="1" applyProtection="1">
      <alignment horizontal="right" vertical="center"/>
    </xf>
    <xf numFmtId="4" fontId="14" fillId="2" borderId="19" xfId="0" applyNumberFormat="1" applyFont="1" applyFill="1" applyBorder="1" applyAlignment="1" applyProtection="1">
      <alignment horizontal="right" vertical="center"/>
    </xf>
    <xf numFmtId="4" fontId="14" fillId="2" borderId="20" xfId="0" applyNumberFormat="1" applyFont="1" applyFill="1" applyBorder="1" applyAlignment="1" applyProtection="1">
      <alignment horizontal="right" vertical="center"/>
    </xf>
    <xf numFmtId="0" fontId="7" fillId="4" borderId="25" xfId="0" applyFont="1" applyFill="1" applyBorder="1" applyAlignment="1" applyProtection="1">
      <alignment horizontal="right" vertical="center"/>
    </xf>
    <xf numFmtId="0" fontId="7" fillId="4" borderId="2" xfId="0" applyFont="1" applyFill="1" applyBorder="1" applyAlignment="1" applyProtection="1">
      <alignment horizontal="right" vertical="center"/>
    </xf>
    <xf numFmtId="0" fontId="13" fillId="5" borderId="1" xfId="0" applyFont="1" applyFill="1" applyBorder="1" applyAlignment="1" applyProtection="1">
      <alignment horizontal="left" vertical="center"/>
      <protection locked="0"/>
    </xf>
    <xf numFmtId="0" fontId="13" fillId="5" borderId="25" xfId="0" applyFont="1" applyFill="1" applyBorder="1" applyAlignment="1" applyProtection="1">
      <alignment horizontal="left" vertical="center"/>
      <protection locked="0"/>
    </xf>
    <xf numFmtId="0" fontId="13" fillId="5" borderId="2" xfId="0" applyFont="1" applyFill="1" applyBorder="1" applyAlignment="1" applyProtection="1">
      <alignment horizontal="left" vertical="center"/>
      <protection locked="0"/>
    </xf>
    <xf numFmtId="0" fontId="1" fillId="3" borderId="0" xfId="0" applyFont="1" applyFill="1" applyAlignment="1" applyProtection="1">
      <alignment horizontal="left" vertical="top" wrapText="1"/>
    </xf>
    <xf numFmtId="0" fontId="2" fillId="3" borderId="0" xfId="0" applyFont="1" applyFill="1" applyAlignment="1" applyProtection="1">
      <alignment horizontal="left" vertical="top" wrapText="1"/>
    </xf>
    <xf numFmtId="0" fontId="5" fillId="0" borderId="1" xfId="0" applyFont="1" applyFill="1" applyBorder="1" applyAlignment="1" applyProtection="1">
      <alignment horizontal="center" vertical="center"/>
    </xf>
    <xf numFmtId="0" fontId="5" fillId="0" borderId="25" xfId="0" applyFont="1" applyFill="1" applyBorder="1" applyAlignment="1" applyProtection="1">
      <alignment horizontal="center" vertical="center"/>
    </xf>
    <xf numFmtId="0" fontId="5" fillId="0" borderId="2" xfId="0" applyFont="1" applyFill="1" applyBorder="1" applyAlignment="1" applyProtection="1">
      <alignment horizontal="center" vertical="center"/>
    </xf>
    <xf numFmtId="164" fontId="7" fillId="4" borderId="1" xfId="0" applyNumberFormat="1" applyFont="1" applyFill="1" applyBorder="1" applyAlignment="1" applyProtection="1">
      <alignment horizontal="center" vertical="center"/>
    </xf>
    <xf numFmtId="164" fontId="7" fillId="4" borderId="2" xfId="0" applyNumberFormat="1" applyFont="1" applyFill="1" applyBorder="1" applyAlignment="1" applyProtection="1">
      <alignment horizontal="center" vertical="center"/>
    </xf>
    <xf numFmtId="4" fontId="14" fillId="2" borderId="16" xfId="0" applyNumberFormat="1" applyFont="1" applyFill="1" applyBorder="1" applyAlignment="1" applyProtection="1">
      <alignment horizontal="right" vertical="center"/>
    </xf>
    <xf numFmtId="4" fontId="14" fillId="2" borderId="17" xfId="0" applyNumberFormat="1" applyFont="1" applyFill="1" applyBorder="1" applyAlignment="1" applyProtection="1">
      <alignment horizontal="right" vertical="center"/>
    </xf>
    <xf numFmtId="0" fontId="2" fillId="3" borderId="0" xfId="0" applyFont="1" applyFill="1" applyAlignment="1" applyProtection="1">
      <alignment horizontal="right" vertical="center"/>
    </xf>
    <xf numFmtId="164" fontId="24" fillId="4" borderId="33" xfId="0" applyNumberFormat="1" applyFont="1" applyFill="1" applyBorder="1" applyAlignment="1" applyProtection="1">
      <alignment horizontal="center" vertical="center" wrapText="1"/>
    </xf>
    <xf numFmtId="164" fontId="24" fillId="4" borderId="2" xfId="0" applyNumberFormat="1" applyFont="1" applyFill="1" applyBorder="1" applyAlignment="1" applyProtection="1">
      <alignment horizontal="center" vertical="center" wrapText="1"/>
    </xf>
    <xf numFmtId="0" fontId="24" fillId="2" borderId="8" xfId="0" applyFont="1" applyFill="1" applyBorder="1" applyAlignment="1" applyProtection="1">
      <alignment horizontal="center" vertical="center" wrapText="1"/>
    </xf>
    <xf numFmtId="0" fontId="24" fillId="2" borderId="10" xfId="0" applyFont="1" applyFill="1" applyBorder="1" applyAlignment="1" applyProtection="1">
      <alignment horizontal="center" vertical="center" wrapText="1"/>
    </xf>
    <xf numFmtId="1" fontId="24" fillId="4" borderId="1" xfId="0" quotePrefix="1" applyNumberFormat="1" applyFont="1" applyFill="1" applyBorder="1" applyAlignment="1" applyProtection="1">
      <alignment horizontal="center" vertical="center" wrapText="1"/>
    </xf>
    <xf numFmtId="1" fontId="24" fillId="4" borderId="2" xfId="0" quotePrefix="1" applyNumberFormat="1" applyFont="1" applyFill="1" applyBorder="1" applyAlignment="1" applyProtection="1">
      <alignment horizontal="center" vertical="center" wrapText="1"/>
    </xf>
    <xf numFmtId="0" fontId="30" fillId="4" borderId="8" xfId="0" applyFont="1" applyFill="1" applyBorder="1" applyAlignment="1">
      <alignment horizontal="left" vertical="center"/>
    </xf>
    <xf numFmtId="0" fontId="30" fillId="4" borderId="10" xfId="0" applyFont="1" applyFill="1" applyBorder="1" applyAlignment="1">
      <alignment horizontal="left" vertical="center"/>
    </xf>
    <xf numFmtId="0" fontId="30" fillId="4" borderId="13" xfId="0" applyFont="1" applyFill="1" applyBorder="1" applyAlignment="1">
      <alignment horizontal="left" vertical="center"/>
    </xf>
    <xf numFmtId="0" fontId="30" fillId="4" borderId="29" xfId="0" applyFont="1" applyFill="1" applyBorder="1" applyAlignment="1">
      <alignment horizontal="left" vertical="center"/>
    </xf>
    <xf numFmtId="0" fontId="31" fillId="4" borderId="5" xfId="0" applyFont="1" applyFill="1" applyBorder="1" applyAlignment="1">
      <alignment horizontal="center" vertical="center"/>
    </xf>
    <xf numFmtId="0" fontId="31" fillId="4" borderId="11" xfId="0" applyFont="1" applyFill="1" applyBorder="1" applyAlignment="1">
      <alignment horizontal="center" vertical="center"/>
    </xf>
    <xf numFmtId="0" fontId="31" fillId="4" borderId="14" xfId="0" applyFont="1" applyFill="1" applyBorder="1" applyAlignment="1">
      <alignment horizontal="center" vertical="center"/>
    </xf>
    <xf numFmtId="0" fontId="31" fillId="4" borderId="9" xfId="0" applyFont="1" applyFill="1" applyBorder="1" applyAlignment="1">
      <alignment horizontal="center" vertical="center"/>
    </xf>
    <xf numFmtId="0" fontId="31" fillId="4" borderId="10" xfId="0" applyFont="1" applyFill="1" applyBorder="1" applyAlignment="1">
      <alignment horizontal="center" vertical="center"/>
    </xf>
    <xf numFmtId="0" fontId="26" fillId="2" borderId="1" xfId="0" applyFont="1" applyFill="1" applyBorder="1" applyAlignment="1" applyProtection="1">
      <alignment horizontal="right" vertical="center"/>
    </xf>
    <xf numFmtId="0" fontId="26" fillId="2" borderId="25" xfId="0" applyFont="1" applyFill="1" applyBorder="1" applyAlignment="1" applyProtection="1">
      <alignment horizontal="right" vertical="center"/>
    </xf>
    <xf numFmtId="0" fontId="26" fillId="2" borderId="2" xfId="0" applyFont="1" applyFill="1" applyBorder="1" applyAlignment="1" applyProtection="1">
      <alignment horizontal="right" vertical="center"/>
    </xf>
    <xf numFmtId="0" fontId="25" fillId="2" borderId="5" xfId="0" applyFont="1" applyFill="1" applyBorder="1" applyAlignment="1" applyProtection="1">
      <alignment horizontal="center" vertical="center" textRotation="90"/>
    </xf>
    <xf numFmtId="0" fontId="24" fillId="4" borderId="1" xfId="0" applyFont="1" applyFill="1" applyBorder="1" applyAlignment="1" applyProtection="1">
      <alignment horizontal="left" vertical="center"/>
    </xf>
    <xf numFmtId="0" fontId="24" fillId="4" borderId="2" xfId="0" applyFont="1" applyFill="1" applyBorder="1" applyAlignment="1" applyProtection="1">
      <alignment horizontal="left" vertical="center"/>
    </xf>
    <xf numFmtId="4" fontId="24" fillId="4" borderId="33" xfId="0" applyNumberFormat="1" applyFont="1" applyFill="1" applyBorder="1" applyAlignment="1" applyProtection="1">
      <alignment horizontal="center" vertical="center"/>
    </xf>
    <xf numFmtId="4" fontId="24" fillId="4" borderId="2" xfId="0" applyNumberFormat="1" applyFont="1" applyFill="1" applyBorder="1" applyAlignment="1" applyProtection="1">
      <alignment horizontal="center" vertical="center"/>
    </xf>
    <xf numFmtId="0" fontId="26" fillId="3" borderId="9" xfId="0" applyFont="1" applyFill="1" applyBorder="1" applyAlignment="1" applyProtection="1">
      <alignment horizontal="right" vertical="center"/>
    </xf>
    <xf numFmtId="0" fontId="24" fillId="2" borderId="42" xfId="0" applyFont="1" applyFill="1" applyBorder="1" applyAlignment="1" applyProtection="1">
      <alignment horizontal="center" vertical="center" wrapText="1"/>
    </xf>
    <xf numFmtId="0" fontId="2" fillId="3" borderId="0" xfId="0" applyFont="1" applyFill="1" applyAlignment="1" applyProtection="1">
      <alignment horizontal="right" vertical="center" wrapText="1"/>
    </xf>
    <xf numFmtId="0" fontId="10" fillId="3" borderId="7" xfId="0" applyFont="1" applyFill="1" applyBorder="1" applyAlignment="1" applyProtection="1">
      <alignment horizontal="right" vertical="center"/>
    </xf>
    <xf numFmtId="164" fontId="24" fillId="4" borderId="1" xfId="0" applyNumberFormat="1" applyFont="1" applyFill="1" applyBorder="1" applyAlignment="1" applyProtection="1">
      <alignment horizontal="center" vertical="center" wrapText="1"/>
    </xf>
    <xf numFmtId="164" fontId="24" fillId="4" borderId="25" xfId="0" applyNumberFormat="1" applyFont="1" applyFill="1" applyBorder="1" applyAlignment="1" applyProtection="1">
      <alignment horizontal="center" vertical="center" wrapText="1"/>
    </xf>
  </cellXfs>
  <cellStyles count="8">
    <cellStyle name="Besuchter Hyperlink" xfId="6" builtinId="9" hidden="1"/>
    <cellStyle name="Komma 2" xfId="3" xr:uid="{00000000-0005-0000-0000-000002000000}"/>
    <cellStyle name="Komma 3" xfId="2" xr:uid="{00000000-0005-0000-0000-000003000000}"/>
    <cellStyle name="Link" xfId="5" builtinId="8" hidden="1"/>
    <cellStyle name="Prozent" xfId="1" builtinId="5"/>
    <cellStyle name="Standard" xfId="0" builtinId="0"/>
    <cellStyle name="Standard 2" xfId="7" xr:uid="{00000000-0005-0000-0000-000007000000}"/>
    <cellStyle name="Währung 2" xfId="4" xr:uid="{00000000-0005-0000-0000-000008000000}"/>
  </cellStyles>
  <dxfs count="17">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patternType="none">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H18"/>
  <sheetViews>
    <sheetView tabSelected="1" view="pageBreakPreview" zoomScale="115" zoomScaleNormal="100" zoomScaleSheetLayoutView="115" workbookViewId="0">
      <selection activeCell="F2" sqref="F2"/>
    </sheetView>
  </sheetViews>
  <sheetFormatPr baseColWidth="10" defaultColWidth="11.42578125" defaultRowHeight="12.75" x14ac:dyDescent="0.2"/>
  <cols>
    <col min="1" max="1" width="4.28515625" style="126" customWidth="1"/>
    <col min="2" max="3" width="6" style="126" customWidth="1"/>
    <col min="4" max="7" width="13.140625" style="126" customWidth="1"/>
    <col min="8" max="8" width="17.42578125" style="126" customWidth="1"/>
    <col min="9" max="257" width="11.42578125" style="126"/>
    <col min="258" max="258" width="4.28515625" style="126" customWidth="1"/>
    <col min="259" max="259" width="11.42578125" style="126"/>
    <col min="260" max="260" width="19.7109375" style="126" customWidth="1"/>
    <col min="261" max="513" width="11.42578125" style="126"/>
    <col min="514" max="514" width="4.28515625" style="126" customWidth="1"/>
    <col min="515" max="515" width="11.42578125" style="126"/>
    <col min="516" max="516" width="19.7109375" style="126" customWidth="1"/>
    <col min="517" max="769" width="11.42578125" style="126"/>
    <col min="770" max="770" width="4.28515625" style="126" customWidth="1"/>
    <col min="771" max="771" width="11.42578125" style="126"/>
    <col min="772" max="772" width="19.7109375" style="126" customWidth="1"/>
    <col min="773" max="1025" width="11.42578125" style="126"/>
    <col min="1026" max="1026" width="4.28515625" style="126" customWidth="1"/>
    <col min="1027" max="1027" width="11.42578125" style="126"/>
    <col min="1028" max="1028" width="19.7109375" style="126" customWidth="1"/>
    <col min="1029" max="1281" width="11.42578125" style="126"/>
    <col min="1282" max="1282" width="4.28515625" style="126" customWidth="1"/>
    <col min="1283" max="1283" width="11.42578125" style="126"/>
    <col min="1284" max="1284" width="19.7109375" style="126" customWidth="1"/>
    <col min="1285" max="1537" width="11.42578125" style="126"/>
    <col min="1538" max="1538" width="4.28515625" style="126" customWidth="1"/>
    <col min="1539" max="1539" width="11.42578125" style="126"/>
    <col min="1540" max="1540" width="19.7109375" style="126" customWidth="1"/>
    <col min="1541" max="1793" width="11.42578125" style="126"/>
    <col min="1794" max="1794" width="4.28515625" style="126" customWidth="1"/>
    <col min="1795" max="1795" width="11.42578125" style="126"/>
    <col min="1796" max="1796" width="19.7109375" style="126" customWidth="1"/>
    <col min="1797" max="2049" width="11.42578125" style="126"/>
    <col min="2050" max="2050" width="4.28515625" style="126" customWidth="1"/>
    <col min="2051" max="2051" width="11.42578125" style="126"/>
    <col min="2052" max="2052" width="19.7109375" style="126" customWidth="1"/>
    <col min="2053" max="2305" width="11.42578125" style="126"/>
    <col min="2306" max="2306" width="4.28515625" style="126" customWidth="1"/>
    <col min="2307" max="2307" width="11.42578125" style="126"/>
    <col min="2308" max="2308" width="19.7109375" style="126" customWidth="1"/>
    <col min="2309" max="2561" width="11.42578125" style="126"/>
    <col min="2562" max="2562" width="4.28515625" style="126" customWidth="1"/>
    <col min="2563" max="2563" width="11.42578125" style="126"/>
    <col min="2564" max="2564" width="19.7109375" style="126" customWidth="1"/>
    <col min="2565" max="2817" width="11.42578125" style="126"/>
    <col min="2818" max="2818" width="4.28515625" style="126" customWidth="1"/>
    <col min="2819" max="2819" width="11.42578125" style="126"/>
    <col min="2820" max="2820" width="19.7109375" style="126" customWidth="1"/>
    <col min="2821" max="3073" width="11.42578125" style="126"/>
    <col min="3074" max="3074" width="4.28515625" style="126" customWidth="1"/>
    <col min="3075" max="3075" width="11.42578125" style="126"/>
    <col min="3076" max="3076" width="19.7109375" style="126" customWidth="1"/>
    <col min="3077" max="3329" width="11.42578125" style="126"/>
    <col min="3330" max="3330" width="4.28515625" style="126" customWidth="1"/>
    <col min="3331" max="3331" width="11.42578125" style="126"/>
    <col min="3332" max="3332" width="19.7109375" style="126" customWidth="1"/>
    <col min="3333" max="3585" width="11.42578125" style="126"/>
    <col min="3586" max="3586" width="4.28515625" style="126" customWidth="1"/>
    <col min="3587" max="3587" width="11.42578125" style="126"/>
    <col min="3588" max="3588" width="19.7109375" style="126" customWidth="1"/>
    <col min="3589" max="3841" width="11.42578125" style="126"/>
    <col min="3842" max="3842" width="4.28515625" style="126" customWidth="1"/>
    <col min="3843" max="3843" width="11.42578125" style="126"/>
    <col min="3844" max="3844" width="19.7109375" style="126" customWidth="1"/>
    <col min="3845" max="4097" width="11.42578125" style="126"/>
    <col min="4098" max="4098" width="4.28515625" style="126" customWidth="1"/>
    <col min="4099" max="4099" width="11.42578125" style="126"/>
    <col min="4100" max="4100" width="19.7109375" style="126" customWidth="1"/>
    <col min="4101" max="4353" width="11.42578125" style="126"/>
    <col min="4354" max="4354" width="4.28515625" style="126" customWidth="1"/>
    <col min="4355" max="4355" width="11.42578125" style="126"/>
    <col min="4356" max="4356" width="19.7109375" style="126" customWidth="1"/>
    <col min="4357" max="4609" width="11.42578125" style="126"/>
    <col min="4610" max="4610" width="4.28515625" style="126" customWidth="1"/>
    <col min="4611" max="4611" width="11.42578125" style="126"/>
    <col min="4612" max="4612" width="19.7109375" style="126" customWidth="1"/>
    <col min="4613" max="4865" width="11.42578125" style="126"/>
    <col min="4866" max="4866" width="4.28515625" style="126" customWidth="1"/>
    <col min="4867" max="4867" width="11.42578125" style="126"/>
    <col min="4868" max="4868" width="19.7109375" style="126" customWidth="1"/>
    <col min="4869" max="5121" width="11.42578125" style="126"/>
    <col min="5122" max="5122" width="4.28515625" style="126" customWidth="1"/>
    <col min="5123" max="5123" width="11.42578125" style="126"/>
    <col min="5124" max="5124" width="19.7109375" style="126" customWidth="1"/>
    <col min="5125" max="5377" width="11.42578125" style="126"/>
    <col min="5378" max="5378" width="4.28515625" style="126" customWidth="1"/>
    <col min="5379" max="5379" width="11.42578125" style="126"/>
    <col min="5380" max="5380" width="19.7109375" style="126" customWidth="1"/>
    <col min="5381" max="5633" width="11.42578125" style="126"/>
    <col min="5634" max="5634" width="4.28515625" style="126" customWidth="1"/>
    <col min="5635" max="5635" width="11.42578125" style="126"/>
    <col min="5636" max="5636" width="19.7109375" style="126" customWidth="1"/>
    <col min="5637" max="5889" width="11.42578125" style="126"/>
    <col min="5890" max="5890" width="4.28515625" style="126" customWidth="1"/>
    <col min="5891" max="5891" width="11.42578125" style="126"/>
    <col min="5892" max="5892" width="19.7109375" style="126" customWidth="1"/>
    <col min="5893" max="6145" width="11.42578125" style="126"/>
    <col min="6146" max="6146" width="4.28515625" style="126" customWidth="1"/>
    <col min="6147" max="6147" width="11.42578125" style="126"/>
    <col min="6148" max="6148" width="19.7109375" style="126" customWidth="1"/>
    <col min="6149" max="6401" width="11.42578125" style="126"/>
    <col min="6402" max="6402" width="4.28515625" style="126" customWidth="1"/>
    <col min="6403" max="6403" width="11.42578125" style="126"/>
    <col min="6404" max="6404" width="19.7109375" style="126" customWidth="1"/>
    <col min="6405" max="6657" width="11.42578125" style="126"/>
    <col min="6658" max="6658" width="4.28515625" style="126" customWidth="1"/>
    <col min="6659" max="6659" width="11.42578125" style="126"/>
    <col min="6660" max="6660" width="19.7109375" style="126" customWidth="1"/>
    <col min="6661" max="6913" width="11.42578125" style="126"/>
    <col min="6914" max="6914" width="4.28515625" style="126" customWidth="1"/>
    <col min="6915" max="6915" width="11.42578125" style="126"/>
    <col min="6916" max="6916" width="19.7109375" style="126" customWidth="1"/>
    <col min="6917" max="7169" width="11.42578125" style="126"/>
    <col min="7170" max="7170" width="4.28515625" style="126" customWidth="1"/>
    <col min="7171" max="7171" width="11.42578125" style="126"/>
    <col min="7172" max="7172" width="19.7109375" style="126" customWidth="1"/>
    <col min="7173" max="7425" width="11.42578125" style="126"/>
    <col min="7426" max="7426" width="4.28515625" style="126" customWidth="1"/>
    <col min="7427" max="7427" width="11.42578125" style="126"/>
    <col min="7428" max="7428" width="19.7109375" style="126" customWidth="1"/>
    <col min="7429" max="7681" width="11.42578125" style="126"/>
    <col min="7682" max="7682" width="4.28515625" style="126" customWidth="1"/>
    <col min="7683" max="7683" width="11.42578125" style="126"/>
    <col min="7684" max="7684" width="19.7109375" style="126" customWidth="1"/>
    <col min="7685" max="7937" width="11.42578125" style="126"/>
    <col min="7938" max="7938" width="4.28515625" style="126" customWidth="1"/>
    <col min="7939" max="7939" width="11.42578125" style="126"/>
    <col min="7940" max="7940" width="19.7109375" style="126" customWidth="1"/>
    <col min="7941" max="8193" width="11.42578125" style="126"/>
    <col min="8194" max="8194" width="4.28515625" style="126" customWidth="1"/>
    <col min="8195" max="8195" width="11.42578125" style="126"/>
    <col min="8196" max="8196" width="19.7109375" style="126" customWidth="1"/>
    <col min="8197" max="8449" width="11.42578125" style="126"/>
    <col min="8450" max="8450" width="4.28515625" style="126" customWidth="1"/>
    <col min="8451" max="8451" width="11.42578125" style="126"/>
    <col min="8452" max="8452" width="19.7109375" style="126" customWidth="1"/>
    <col min="8453" max="8705" width="11.42578125" style="126"/>
    <col min="8706" max="8706" width="4.28515625" style="126" customWidth="1"/>
    <col min="8707" max="8707" width="11.42578125" style="126"/>
    <col min="8708" max="8708" width="19.7109375" style="126" customWidth="1"/>
    <col min="8709" max="8961" width="11.42578125" style="126"/>
    <col min="8962" max="8962" width="4.28515625" style="126" customWidth="1"/>
    <col min="8963" max="8963" width="11.42578125" style="126"/>
    <col min="8964" max="8964" width="19.7109375" style="126" customWidth="1"/>
    <col min="8965" max="9217" width="11.42578125" style="126"/>
    <col min="9218" max="9218" width="4.28515625" style="126" customWidth="1"/>
    <col min="9219" max="9219" width="11.42578125" style="126"/>
    <col min="9220" max="9220" width="19.7109375" style="126" customWidth="1"/>
    <col min="9221" max="9473" width="11.42578125" style="126"/>
    <col min="9474" max="9474" width="4.28515625" style="126" customWidth="1"/>
    <col min="9475" max="9475" width="11.42578125" style="126"/>
    <col min="9476" max="9476" width="19.7109375" style="126" customWidth="1"/>
    <col min="9477" max="9729" width="11.42578125" style="126"/>
    <col min="9730" max="9730" width="4.28515625" style="126" customWidth="1"/>
    <col min="9731" max="9731" width="11.42578125" style="126"/>
    <col min="9732" max="9732" width="19.7109375" style="126" customWidth="1"/>
    <col min="9733" max="9985" width="11.42578125" style="126"/>
    <col min="9986" max="9986" width="4.28515625" style="126" customWidth="1"/>
    <col min="9987" max="9987" width="11.42578125" style="126"/>
    <col min="9988" max="9988" width="19.7109375" style="126" customWidth="1"/>
    <col min="9989" max="10241" width="11.42578125" style="126"/>
    <col min="10242" max="10242" width="4.28515625" style="126" customWidth="1"/>
    <col min="10243" max="10243" width="11.42578125" style="126"/>
    <col min="10244" max="10244" width="19.7109375" style="126" customWidth="1"/>
    <col min="10245" max="10497" width="11.42578125" style="126"/>
    <col min="10498" max="10498" width="4.28515625" style="126" customWidth="1"/>
    <col min="10499" max="10499" width="11.42578125" style="126"/>
    <col min="10500" max="10500" width="19.7109375" style="126" customWidth="1"/>
    <col min="10501" max="10753" width="11.42578125" style="126"/>
    <col min="10754" max="10754" width="4.28515625" style="126" customWidth="1"/>
    <col min="10755" max="10755" width="11.42578125" style="126"/>
    <col min="10756" max="10756" width="19.7109375" style="126" customWidth="1"/>
    <col min="10757" max="11009" width="11.42578125" style="126"/>
    <col min="11010" max="11010" width="4.28515625" style="126" customWidth="1"/>
    <col min="11011" max="11011" width="11.42578125" style="126"/>
    <col min="11012" max="11012" width="19.7109375" style="126" customWidth="1"/>
    <col min="11013" max="11265" width="11.42578125" style="126"/>
    <col min="11266" max="11266" width="4.28515625" style="126" customWidth="1"/>
    <col min="11267" max="11267" width="11.42578125" style="126"/>
    <col min="11268" max="11268" width="19.7109375" style="126" customWidth="1"/>
    <col min="11269" max="11521" width="11.42578125" style="126"/>
    <col min="11522" max="11522" width="4.28515625" style="126" customWidth="1"/>
    <col min="11523" max="11523" width="11.42578125" style="126"/>
    <col min="11524" max="11524" width="19.7109375" style="126" customWidth="1"/>
    <col min="11525" max="11777" width="11.42578125" style="126"/>
    <col min="11778" max="11778" width="4.28515625" style="126" customWidth="1"/>
    <col min="11779" max="11779" width="11.42578125" style="126"/>
    <col min="11780" max="11780" width="19.7109375" style="126" customWidth="1"/>
    <col min="11781" max="12033" width="11.42578125" style="126"/>
    <col min="12034" max="12034" width="4.28515625" style="126" customWidth="1"/>
    <col min="12035" max="12035" width="11.42578125" style="126"/>
    <col min="12036" max="12036" width="19.7109375" style="126" customWidth="1"/>
    <col min="12037" max="12289" width="11.42578125" style="126"/>
    <col min="12290" max="12290" width="4.28515625" style="126" customWidth="1"/>
    <col min="12291" max="12291" width="11.42578125" style="126"/>
    <col min="12292" max="12292" width="19.7109375" style="126" customWidth="1"/>
    <col min="12293" max="12545" width="11.42578125" style="126"/>
    <col min="12546" max="12546" width="4.28515625" style="126" customWidth="1"/>
    <col min="12547" max="12547" width="11.42578125" style="126"/>
    <col min="12548" max="12548" width="19.7109375" style="126" customWidth="1"/>
    <col min="12549" max="12801" width="11.42578125" style="126"/>
    <col min="12802" max="12802" width="4.28515625" style="126" customWidth="1"/>
    <col min="12803" max="12803" width="11.42578125" style="126"/>
    <col min="12804" max="12804" width="19.7109375" style="126" customWidth="1"/>
    <col min="12805" max="13057" width="11.42578125" style="126"/>
    <col min="13058" max="13058" width="4.28515625" style="126" customWidth="1"/>
    <col min="13059" max="13059" width="11.42578125" style="126"/>
    <col min="13060" max="13060" width="19.7109375" style="126" customWidth="1"/>
    <col min="13061" max="13313" width="11.42578125" style="126"/>
    <col min="13314" max="13314" width="4.28515625" style="126" customWidth="1"/>
    <col min="13315" max="13315" width="11.42578125" style="126"/>
    <col min="13316" max="13316" width="19.7109375" style="126" customWidth="1"/>
    <col min="13317" max="13569" width="11.42578125" style="126"/>
    <col min="13570" max="13570" width="4.28515625" style="126" customWidth="1"/>
    <col min="13571" max="13571" width="11.42578125" style="126"/>
    <col min="13572" max="13572" width="19.7109375" style="126" customWidth="1"/>
    <col min="13573" max="13825" width="11.42578125" style="126"/>
    <col min="13826" max="13826" width="4.28515625" style="126" customWidth="1"/>
    <col min="13827" max="13827" width="11.42578125" style="126"/>
    <col min="13828" max="13828" width="19.7109375" style="126" customWidth="1"/>
    <col min="13829" max="14081" width="11.42578125" style="126"/>
    <col min="14082" max="14082" width="4.28515625" style="126" customWidth="1"/>
    <col min="14083" max="14083" width="11.42578125" style="126"/>
    <col min="14084" max="14084" width="19.7109375" style="126" customWidth="1"/>
    <col min="14085" max="14337" width="11.42578125" style="126"/>
    <col min="14338" max="14338" width="4.28515625" style="126" customWidth="1"/>
    <col min="14339" max="14339" width="11.42578125" style="126"/>
    <col min="14340" max="14340" width="19.7109375" style="126" customWidth="1"/>
    <col min="14341" max="14593" width="11.42578125" style="126"/>
    <col min="14594" max="14594" width="4.28515625" style="126" customWidth="1"/>
    <col min="14595" max="14595" width="11.42578125" style="126"/>
    <col min="14596" max="14596" width="19.7109375" style="126" customWidth="1"/>
    <col min="14597" max="14849" width="11.42578125" style="126"/>
    <col min="14850" max="14850" width="4.28515625" style="126" customWidth="1"/>
    <col min="14851" max="14851" width="11.42578125" style="126"/>
    <col min="14852" max="14852" width="19.7109375" style="126" customWidth="1"/>
    <col min="14853" max="15105" width="11.42578125" style="126"/>
    <col min="15106" max="15106" width="4.28515625" style="126" customWidth="1"/>
    <col min="15107" max="15107" width="11.42578125" style="126"/>
    <col min="15108" max="15108" width="19.7109375" style="126" customWidth="1"/>
    <col min="15109" max="15361" width="11.42578125" style="126"/>
    <col min="15362" max="15362" width="4.28515625" style="126" customWidth="1"/>
    <col min="15363" max="15363" width="11.42578125" style="126"/>
    <col min="15364" max="15364" width="19.7109375" style="126" customWidth="1"/>
    <col min="15365" max="15617" width="11.42578125" style="126"/>
    <col min="15618" max="15618" width="4.28515625" style="126" customWidth="1"/>
    <col min="15619" max="15619" width="11.42578125" style="126"/>
    <col min="15620" max="15620" width="19.7109375" style="126" customWidth="1"/>
    <col min="15621" max="15873" width="11.42578125" style="126"/>
    <col min="15874" max="15874" width="4.28515625" style="126" customWidth="1"/>
    <col min="15875" max="15875" width="11.42578125" style="126"/>
    <col min="15876" max="15876" width="19.7109375" style="126" customWidth="1"/>
    <col min="15877" max="16129" width="11.42578125" style="126"/>
    <col min="16130" max="16130" width="4.28515625" style="126" customWidth="1"/>
    <col min="16131" max="16131" width="11.42578125" style="126"/>
    <col min="16132" max="16132" width="19.7109375" style="126" customWidth="1"/>
    <col min="16133" max="16384" width="11.42578125" style="126"/>
  </cols>
  <sheetData>
    <row r="1" spans="1:8" ht="18" x14ac:dyDescent="0.2">
      <c r="A1" s="125" t="s">
        <v>0</v>
      </c>
    </row>
    <row r="3" spans="1:8" x14ac:dyDescent="0.2">
      <c r="A3" s="127" t="s">
        <v>1</v>
      </c>
    </row>
    <row r="5" spans="1:8" ht="26.25" customHeight="1" x14ac:dyDescent="0.2">
      <c r="B5" s="244"/>
      <c r="C5" s="245"/>
      <c r="D5" s="246" t="s">
        <v>2</v>
      </c>
      <c r="E5" s="246"/>
      <c r="F5" s="246"/>
      <c r="G5" s="246"/>
      <c r="H5" s="246"/>
    </row>
    <row r="7" spans="1:8" x14ac:dyDescent="0.2">
      <c r="A7" s="127" t="s">
        <v>3</v>
      </c>
    </row>
    <row r="9" spans="1:8" ht="93.75" customHeight="1" x14ac:dyDescent="0.2">
      <c r="A9" s="243" t="s">
        <v>4</v>
      </c>
      <c r="B9" s="243"/>
      <c r="C9" s="243"/>
      <c r="D9" s="243"/>
      <c r="E9" s="243"/>
      <c r="F9" s="243"/>
      <c r="G9" s="243"/>
      <c r="H9" s="243"/>
    </row>
    <row r="11" spans="1:8" ht="66.75" customHeight="1" x14ac:dyDescent="0.2">
      <c r="A11" s="243" t="s">
        <v>102</v>
      </c>
      <c r="B11" s="243"/>
      <c r="C11" s="243"/>
      <c r="D11" s="243"/>
      <c r="E11" s="243"/>
      <c r="F11" s="243"/>
      <c r="G11" s="243"/>
      <c r="H11" s="243"/>
    </row>
    <row r="12" spans="1:8" ht="15" customHeight="1" x14ac:dyDescent="0.2">
      <c r="A12" s="217"/>
      <c r="B12" s="217"/>
      <c r="C12" s="217"/>
      <c r="D12" s="217"/>
      <c r="E12" s="217"/>
      <c r="F12" s="217"/>
      <c r="G12" s="217"/>
      <c r="H12" s="217"/>
    </row>
    <row r="13" spans="1:8" ht="28.5" customHeight="1" x14ac:dyDescent="0.2">
      <c r="A13" s="243" t="s">
        <v>100</v>
      </c>
      <c r="B13" s="243"/>
      <c r="C13" s="243"/>
      <c r="D13" s="243"/>
      <c r="E13" s="243"/>
      <c r="F13" s="243"/>
      <c r="G13" s="243"/>
      <c r="H13" s="243"/>
    </row>
    <row r="15" spans="1:8" x14ac:dyDescent="0.2">
      <c r="A15" s="127" t="s">
        <v>5</v>
      </c>
    </row>
    <row r="16" spans="1:8" ht="31.5" customHeight="1" x14ac:dyDescent="0.2">
      <c r="A16" s="243" t="s">
        <v>6</v>
      </c>
      <c r="B16" s="243"/>
      <c r="C16" s="243"/>
      <c r="D16" s="243"/>
      <c r="E16" s="243"/>
      <c r="F16" s="243"/>
      <c r="G16" s="243"/>
      <c r="H16" s="243"/>
    </row>
    <row r="18" spans="1:8" ht="55.5" customHeight="1" x14ac:dyDescent="0.2">
      <c r="A18" s="243" t="s">
        <v>7</v>
      </c>
      <c r="B18" s="243"/>
      <c r="C18" s="243"/>
      <c r="D18" s="243"/>
      <c r="E18" s="243"/>
      <c r="F18" s="243"/>
      <c r="G18" s="243"/>
      <c r="H18" s="243"/>
    </row>
  </sheetData>
  <sheetProtection algorithmName="SHA-512" hashValue="2a4ugx5tbzJZcfbin6bXIQR6ZRtGCERk/HGyOOKXkTFmYYcZoXALLLvka0TZaPAFS8W888c04kvZTvLvsKpvyw==" saltValue="tvp+oKPm2F+mZ0b7p3GX4g==" spinCount="100000" sheet="1" selectLockedCells="1"/>
  <mergeCells count="7">
    <mergeCell ref="A11:H11"/>
    <mergeCell ref="A16:H16"/>
    <mergeCell ref="A18:H18"/>
    <mergeCell ref="B5:C5"/>
    <mergeCell ref="D5:H5"/>
    <mergeCell ref="A9:H9"/>
    <mergeCell ref="A13:H13"/>
  </mergeCells>
  <conditionalFormatting sqref="B5">
    <cfRule type="cellIs" dxfId="16" priority="1" stopIfTrue="1" operator="greaterThan">
      <formula>0</formula>
    </cfRule>
  </conditionalFormatting>
  <pageMargins left="0.7" right="0.7" top="0.78740157499999996" bottom="0.78740157499999996" header="0.3" footer="0.3"/>
  <pageSetup paperSize="9" orientation="portrait" r:id="rId1"/>
  <headerFooter>
    <oddFooter>&amp;L&amp;1#&amp;"Arial"&amp;7&amp;K000000C2 – Internal</oddFooter>
  </headerFooter>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3">
    <tabColor theme="3" tint="0.79998168889431442"/>
    <pageSetUpPr fitToPage="1"/>
  </sheetPr>
  <dimension ref="A1:O40"/>
  <sheetViews>
    <sheetView view="pageBreakPreview" zoomScale="80" zoomScaleNormal="70" zoomScaleSheetLayoutView="80" workbookViewId="0">
      <selection activeCell="B10" sqref="B10"/>
    </sheetView>
  </sheetViews>
  <sheetFormatPr baseColWidth="10" defaultColWidth="2.28515625" defaultRowHeight="24.95" customHeight="1" x14ac:dyDescent="0.2"/>
  <cols>
    <col min="1" max="1" width="18.28515625" style="56" customWidth="1"/>
    <col min="2" max="2" width="19.28515625" style="56" customWidth="1"/>
    <col min="3" max="3" width="4.7109375" style="56" customWidth="1"/>
    <col min="4" max="4" width="51.28515625" style="56" customWidth="1"/>
    <col min="5" max="5" width="14.42578125" style="56" customWidth="1"/>
    <col min="6" max="7" width="7.28515625" style="56" customWidth="1"/>
    <col min="8" max="8" width="14.42578125" style="56" customWidth="1"/>
    <col min="9" max="10" width="13" style="56" customWidth="1"/>
    <col min="11" max="22" width="9" style="56" customWidth="1"/>
    <col min="23" max="37" width="9.140625" style="56" customWidth="1"/>
    <col min="38" max="16361" width="2.28515625" style="56"/>
    <col min="16362" max="16376" width="9.140625" style="56" customWidth="1"/>
    <col min="16377" max="16384" width="2.28515625" style="56"/>
  </cols>
  <sheetData>
    <row r="1" spans="1:15" ht="29.1" customHeight="1" x14ac:dyDescent="0.2">
      <c r="A1" s="2" t="s">
        <v>8</v>
      </c>
      <c r="B1" s="12"/>
      <c r="C1" s="206"/>
      <c r="D1" s="207"/>
      <c r="E1" s="207"/>
      <c r="F1" s="207"/>
      <c r="G1" s="207"/>
      <c r="H1" s="206"/>
      <c r="I1" s="207"/>
      <c r="J1" s="208"/>
      <c r="K1" s="208"/>
      <c r="L1" s="206"/>
      <c r="M1" s="206"/>
      <c r="N1" s="206"/>
      <c r="O1" s="206"/>
    </row>
    <row r="2" spans="1:15" s="117" customFormat="1" ht="29.25" customHeight="1" x14ac:dyDescent="0.25">
      <c r="A2" s="209" t="s">
        <v>9</v>
      </c>
      <c r="B2" s="209"/>
      <c r="C2" s="209"/>
      <c r="D2" s="210"/>
      <c r="E2" s="210"/>
      <c r="F2" s="210"/>
      <c r="G2" s="210"/>
      <c r="H2" s="210"/>
      <c r="I2" s="209"/>
      <c r="J2" s="211"/>
      <c r="K2" s="211"/>
      <c r="L2" s="211"/>
      <c r="M2" s="211"/>
      <c r="N2" s="211"/>
      <c r="O2" s="211"/>
    </row>
    <row r="3" spans="1:15" s="32" customFormat="1" ht="24.95" customHeight="1" x14ac:dyDescent="0.2">
      <c r="A3" s="67" t="s">
        <v>10</v>
      </c>
      <c r="B3" s="261"/>
      <c r="C3" s="262"/>
      <c r="D3" s="263"/>
      <c r="E3" s="212"/>
      <c r="F3" s="212"/>
      <c r="G3" s="212"/>
      <c r="H3" s="212"/>
      <c r="I3" s="212"/>
      <c r="J3" s="212"/>
      <c r="K3" s="212"/>
      <c r="L3" s="212"/>
      <c r="M3" s="212"/>
      <c r="N3" s="212"/>
      <c r="O3" s="212"/>
    </row>
    <row r="4" spans="1:15" s="32" customFormat="1" ht="10.5" customHeight="1" x14ac:dyDescent="0.2">
      <c r="A4" s="212"/>
      <c r="B4" s="212"/>
      <c r="C4" s="212"/>
      <c r="D4" s="212"/>
      <c r="E4" s="212"/>
      <c r="F4" s="212"/>
      <c r="G4" s="212"/>
      <c r="H4" s="212"/>
      <c r="I4" s="213"/>
      <c r="J4" s="213"/>
      <c r="K4" s="213"/>
      <c r="L4" s="213"/>
      <c r="M4" s="213"/>
      <c r="N4" s="213"/>
      <c r="O4" s="213"/>
    </row>
    <row r="5" spans="1:15" s="32" customFormat="1" ht="24.95" customHeight="1" x14ac:dyDescent="0.2">
      <c r="A5" s="10" t="s">
        <v>11</v>
      </c>
      <c r="B5" s="11"/>
      <c r="C5" s="11"/>
      <c r="D5" s="11"/>
      <c r="E5" s="11"/>
      <c r="F5" s="11"/>
      <c r="G5" s="11"/>
      <c r="H5" s="11"/>
      <c r="I5" s="212"/>
      <c r="J5" s="213"/>
      <c r="K5" s="213"/>
      <c r="L5" s="213"/>
      <c r="M5" s="213"/>
      <c r="N5" s="213"/>
      <c r="O5" s="213"/>
    </row>
    <row r="6" spans="1:15" s="32" customFormat="1" ht="7.5" customHeight="1" x14ac:dyDescent="0.2">
      <c r="A6" s="213"/>
      <c r="B6" s="213"/>
      <c r="C6" s="213"/>
      <c r="D6" s="213"/>
      <c r="E6" s="212"/>
      <c r="F6" s="212"/>
      <c r="G6" s="212"/>
      <c r="H6" s="212"/>
      <c r="I6" s="212"/>
      <c r="J6" s="212"/>
      <c r="K6" s="212"/>
      <c r="L6" s="212"/>
      <c r="M6" s="212"/>
      <c r="N6" s="212"/>
      <c r="O6" s="212"/>
    </row>
    <row r="7" spans="1:15" s="32" customFormat="1" ht="81" customHeight="1" x14ac:dyDescent="0.2">
      <c r="A7" s="264" t="s">
        <v>101</v>
      </c>
      <c r="B7" s="265"/>
      <c r="C7" s="265"/>
      <c r="D7" s="265"/>
      <c r="E7" s="265"/>
      <c r="F7" s="265"/>
      <c r="G7" s="265"/>
      <c r="H7" s="265"/>
      <c r="I7" s="212"/>
      <c r="J7" s="212"/>
      <c r="K7" s="212"/>
      <c r="L7" s="212"/>
      <c r="M7" s="212"/>
      <c r="N7" s="212"/>
      <c r="O7" s="212"/>
    </row>
    <row r="8" spans="1:15" ht="7.5" customHeight="1" x14ac:dyDescent="0.2">
      <c r="A8" s="57"/>
      <c r="B8" s="57"/>
      <c r="C8" s="57"/>
      <c r="D8" s="206"/>
      <c r="E8" s="206"/>
      <c r="F8" s="206"/>
      <c r="G8" s="206"/>
      <c r="H8" s="206"/>
      <c r="I8" s="206"/>
      <c r="J8" s="206"/>
      <c r="K8" s="206"/>
      <c r="L8" s="206"/>
      <c r="M8" s="206"/>
      <c r="N8" s="206"/>
      <c r="O8" s="206"/>
    </row>
    <row r="9" spans="1:15" ht="32.25" customHeight="1" x14ac:dyDescent="0.2">
      <c r="A9" s="66" t="s">
        <v>12</v>
      </c>
      <c r="B9" s="35" t="s">
        <v>13</v>
      </c>
      <c r="C9" s="62"/>
      <c r="D9" s="9"/>
      <c r="E9" s="55" t="s">
        <v>14</v>
      </c>
      <c r="F9" s="269" t="s">
        <v>15</v>
      </c>
      <c r="G9" s="270"/>
      <c r="H9" s="35" t="s">
        <v>16</v>
      </c>
      <c r="I9" s="206"/>
      <c r="J9" s="206"/>
      <c r="K9" s="206"/>
      <c r="L9" s="206"/>
      <c r="M9" s="206"/>
      <c r="N9" s="206"/>
      <c r="O9" s="206"/>
    </row>
    <row r="10" spans="1:15" ht="22.5" customHeight="1" x14ac:dyDescent="0.2">
      <c r="A10" s="68" t="s">
        <v>17</v>
      </c>
      <c r="B10" s="69"/>
      <c r="C10" s="63"/>
      <c r="D10" s="72"/>
      <c r="E10" s="54" t="s">
        <v>18</v>
      </c>
      <c r="F10" s="34" t="s">
        <v>19</v>
      </c>
      <c r="G10" s="33"/>
      <c r="H10" s="36" t="s">
        <v>20</v>
      </c>
      <c r="I10" s="206"/>
      <c r="J10" s="206"/>
      <c r="K10" s="206"/>
      <c r="L10" s="206"/>
      <c r="M10" s="206"/>
      <c r="N10" s="206"/>
      <c r="O10" s="206"/>
    </row>
    <row r="11" spans="1:15" ht="22.5" customHeight="1" x14ac:dyDescent="0.2">
      <c r="A11" s="64" t="s">
        <v>21</v>
      </c>
      <c r="B11" s="70"/>
      <c r="C11" s="61"/>
      <c r="D11" s="60" t="s">
        <v>22</v>
      </c>
      <c r="E11" s="53"/>
      <c r="F11" s="16" t="s">
        <v>23</v>
      </c>
      <c r="G11" s="73">
        <v>1000</v>
      </c>
      <c r="H11" s="93">
        <f>G11*$E11</f>
        <v>0</v>
      </c>
      <c r="I11" s="206"/>
      <c r="J11" s="206"/>
      <c r="K11" s="206"/>
      <c r="L11" s="206"/>
      <c r="M11" s="206"/>
      <c r="N11" s="206"/>
      <c r="O11" s="206"/>
    </row>
    <row r="12" spans="1:15" ht="22.5" customHeight="1" x14ac:dyDescent="0.2">
      <c r="A12" s="64" t="s">
        <v>24</v>
      </c>
      <c r="B12" s="70"/>
      <c r="C12" s="61"/>
      <c r="D12" s="58" t="s">
        <v>25</v>
      </c>
      <c r="E12" s="51"/>
      <c r="F12" s="17" t="s">
        <v>23</v>
      </c>
      <c r="G12" s="74">
        <v>600</v>
      </c>
      <c r="H12" s="94">
        <f>G12*$E12</f>
        <v>0</v>
      </c>
      <c r="I12" s="206"/>
      <c r="J12" s="206"/>
      <c r="K12" s="206"/>
      <c r="L12" s="206"/>
      <c r="M12" s="206"/>
      <c r="N12" s="206"/>
      <c r="O12" s="206"/>
    </row>
    <row r="13" spans="1:15" ht="22.5" customHeight="1" x14ac:dyDescent="0.2">
      <c r="A13" s="64" t="s">
        <v>26</v>
      </c>
      <c r="B13" s="70"/>
      <c r="C13" s="61"/>
      <c r="D13" s="58" t="s">
        <v>27</v>
      </c>
      <c r="E13" s="51"/>
      <c r="F13" s="17" t="s">
        <v>28</v>
      </c>
      <c r="G13" s="74">
        <v>1000</v>
      </c>
      <c r="H13" s="94">
        <f>G13*$E13</f>
        <v>0</v>
      </c>
      <c r="I13" s="206"/>
      <c r="J13" s="206"/>
      <c r="K13" s="206"/>
      <c r="L13" s="206"/>
      <c r="M13" s="206"/>
      <c r="N13" s="206"/>
      <c r="O13" s="206"/>
    </row>
    <row r="14" spans="1:15" ht="22.5" customHeight="1" x14ac:dyDescent="0.2">
      <c r="A14" s="64" t="s">
        <v>29</v>
      </c>
      <c r="B14" s="70"/>
      <c r="C14" s="61"/>
      <c r="D14" s="59" t="s">
        <v>30</v>
      </c>
      <c r="E14" s="52"/>
      <c r="F14" s="17" t="s">
        <v>28</v>
      </c>
      <c r="G14" s="75">
        <v>1500</v>
      </c>
      <c r="H14" s="95">
        <f>G14*$E14</f>
        <v>0</v>
      </c>
      <c r="I14" s="206"/>
      <c r="J14" s="206"/>
      <c r="K14" s="206"/>
      <c r="L14" s="206"/>
      <c r="M14" s="206"/>
      <c r="N14" s="206"/>
      <c r="O14" s="206"/>
    </row>
    <row r="15" spans="1:15" ht="22.5" customHeight="1" x14ac:dyDescent="0.2">
      <c r="A15" s="64" t="s">
        <v>31</v>
      </c>
      <c r="B15" s="70"/>
      <c r="C15" s="61"/>
      <c r="D15" s="18" t="s">
        <v>32</v>
      </c>
      <c r="E15" s="266"/>
      <c r="F15" s="267"/>
      <c r="G15" s="268"/>
      <c r="H15" s="96">
        <f>SUM(H11:H14)</f>
        <v>0</v>
      </c>
      <c r="I15" s="206"/>
      <c r="J15" s="206"/>
      <c r="K15" s="206"/>
      <c r="L15" s="206"/>
      <c r="M15" s="206"/>
      <c r="N15" s="206"/>
      <c r="O15" s="206"/>
    </row>
    <row r="16" spans="1:15" ht="22.5" customHeight="1" x14ac:dyDescent="0.2">
      <c r="A16" s="65" t="s">
        <v>33</v>
      </c>
      <c r="B16" s="71"/>
      <c r="C16" s="61"/>
      <c r="D16" s="206"/>
      <c r="E16" s="206"/>
      <c r="F16" s="206"/>
      <c r="G16" s="206"/>
      <c r="H16" s="206"/>
      <c r="I16" s="206"/>
      <c r="J16" s="206"/>
      <c r="K16" s="206"/>
      <c r="L16" s="206"/>
      <c r="M16" s="206"/>
      <c r="N16" s="206"/>
      <c r="O16" s="206"/>
    </row>
    <row r="17" spans="1:8" ht="15" customHeight="1" x14ac:dyDescent="0.2">
      <c r="A17" s="206"/>
      <c r="B17" s="206"/>
      <c r="C17" s="206"/>
      <c r="D17" s="206"/>
      <c r="E17" s="206"/>
      <c r="F17" s="206"/>
      <c r="G17" s="206"/>
      <c r="H17" s="206"/>
    </row>
    <row r="18" spans="1:8" ht="24.95" customHeight="1" x14ac:dyDescent="0.2">
      <c r="A18" s="10" t="s">
        <v>34</v>
      </c>
      <c r="B18" s="19"/>
      <c r="C18" s="20"/>
      <c r="D18" s="20"/>
      <c r="E18" s="20"/>
      <c r="F18" s="20"/>
      <c r="G18" s="20"/>
      <c r="H18" s="20"/>
    </row>
    <row r="19" spans="1:8" ht="10.5" customHeight="1" x14ac:dyDescent="0.2">
      <c r="A19" s="15"/>
      <c r="B19" s="21"/>
      <c r="C19" s="22"/>
      <c r="D19" s="22"/>
      <c r="E19" s="22"/>
      <c r="F19" s="22"/>
      <c r="G19" s="22"/>
      <c r="H19" s="22"/>
    </row>
    <row r="20" spans="1:8" ht="24.95" customHeight="1" x14ac:dyDescent="0.2">
      <c r="A20" s="45" t="s">
        <v>35</v>
      </c>
      <c r="B20" s="41"/>
      <c r="C20" s="41"/>
      <c r="D20" s="42"/>
      <c r="E20" s="42"/>
      <c r="F20" s="271">
        <f>Honorar!$B$12</f>
        <v>0</v>
      </c>
      <c r="G20" s="271"/>
      <c r="H20" s="272"/>
    </row>
    <row r="21" spans="1:8" ht="24.95" customHeight="1" x14ac:dyDescent="0.2">
      <c r="A21" s="46" t="s">
        <v>36</v>
      </c>
      <c r="B21" s="43"/>
      <c r="C21" s="43"/>
      <c r="D21" s="44"/>
      <c r="E21" s="44"/>
      <c r="F21" s="257">
        <f>Honorar!$C$12</f>
        <v>0</v>
      </c>
      <c r="G21" s="257"/>
      <c r="H21" s="258"/>
    </row>
    <row r="22" spans="1:8" ht="24.95" customHeight="1" x14ac:dyDescent="0.2">
      <c r="A22" s="46" t="s">
        <v>37</v>
      </c>
      <c r="B22" s="43"/>
      <c r="C22" s="43"/>
      <c r="D22" s="44"/>
      <c r="E22" s="44"/>
      <c r="F22" s="257">
        <f>Honorar!$D$12</f>
        <v>0</v>
      </c>
      <c r="G22" s="257"/>
      <c r="H22" s="258"/>
    </row>
    <row r="23" spans="1:8" ht="24.95" customHeight="1" x14ac:dyDescent="0.2">
      <c r="A23" s="46" t="s">
        <v>38</v>
      </c>
      <c r="B23" s="43"/>
      <c r="C23" s="43"/>
      <c r="D23" s="44"/>
      <c r="E23" s="44"/>
      <c r="F23" s="257">
        <f>Honorar!$E$12</f>
        <v>0</v>
      </c>
      <c r="G23" s="257"/>
      <c r="H23" s="258"/>
    </row>
    <row r="24" spans="1:8" ht="24.95" customHeight="1" x14ac:dyDescent="0.2">
      <c r="A24" s="46" t="s">
        <v>39</v>
      </c>
      <c r="B24" s="43"/>
      <c r="C24" s="43"/>
      <c r="D24" s="44"/>
      <c r="E24" s="44"/>
      <c r="F24" s="257">
        <f>Honorar!$F$12</f>
        <v>0</v>
      </c>
      <c r="G24" s="257"/>
      <c r="H24" s="258"/>
    </row>
    <row r="25" spans="1:8" ht="24.95" customHeight="1" x14ac:dyDescent="0.2">
      <c r="A25" s="46" t="s">
        <v>40</v>
      </c>
      <c r="B25" s="43"/>
      <c r="C25" s="43"/>
      <c r="D25" s="44"/>
      <c r="E25" s="44"/>
      <c r="F25" s="257">
        <f>Honorar!$G$12</f>
        <v>0</v>
      </c>
      <c r="G25" s="257"/>
      <c r="H25" s="258"/>
    </row>
    <row r="26" spans="1:8" ht="24.95" customHeight="1" x14ac:dyDescent="0.2">
      <c r="A26" s="46" t="s">
        <v>41</v>
      </c>
      <c r="B26" s="43"/>
      <c r="C26" s="43"/>
      <c r="D26" s="44"/>
      <c r="E26" s="44"/>
      <c r="F26" s="257">
        <f>Honorar!$H$12</f>
        <v>0</v>
      </c>
      <c r="G26" s="257"/>
      <c r="H26" s="258"/>
    </row>
    <row r="27" spans="1:8" ht="24.95" customHeight="1" x14ac:dyDescent="0.2">
      <c r="A27" s="13" t="s">
        <v>42</v>
      </c>
      <c r="B27" s="23"/>
      <c r="C27" s="23"/>
      <c r="D27" s="23"/>
      <c r="E27" s="23"/>
      <c r="F27" s="255">
        <f>SUM(F20:H26)</f>
        <v>0</v>
      </c>
      <c r="G27" s="259"/>
      <c r="H27" s="260"/>
    </row>
    <row r="28" spans="1:8" ht="10.5" customHeight="1" x14ac:dyDescent="0.2">
      <c r="A28" s="24"/>
      <c r="B28" s="14"/>
      <c r="C28" s="25"/>
      <c r="D28" s="25"/>
      <c r="E28" s="25"/>
      <c r="F28" s="25"/>
      <c r="G28" s="25"/>
      <c r="H28" s="25"/>
    </row>
    <row r="29" spans="1:8" ht="24.95" customHeight="1" x14ac:dyDescent="0.2">
      <c r="A29" s="197" t="s">
        <v>43</v>
      </c>
      <c r="B29" s="198"/>
      <c r="C29" s="198"/>
      <c r="D29" s="198"/>
      <c r="E29" s="199"/>
      <c r="F29" s="199"/>
      <c r="G29" s="199"/>
      <c r="H29" s="200">
        <f>H15</f>
        <v>0</v>
      </c>
    </row>
    <row r="30" spans="1:8" ht="24.95" customHeight="1" x14ac:dyDescent="0.2">
      <c r="A30" s="40" t="s">
        <v>44</v>
      </c>
      <c r="B30" s="38"/>
      <c r="C30" s="38"/>
      <c r="D30" s="38"/>
      <c r="E30" s="39"/>
      <c r="F30" s="249">
        <f>F27+H29</f>
        <v>0</v>
      </c>
      <c r="G30" s="249"/>
      <c r="H30" s="250"/>
    </row>
    <row r="31" spans="1:8" ht="24.95" customHeight="1" x14ac:dyDescent="0.2">
      <c r="A31" s="47" t="s">
        <v>45</v>
      </c>
      <c r="B31" s="48"/>
      <c r="C31" s="48"/>
      <c r="D31" s="48"/>
      <c r="E31" s="187"/>
      <c r="F31" s="251">
        <f>-MROUND(E31*F30,0.05)</f>
        <v>0</v>
      </c>
      <c r="G31" s="251"/>
      <c r="H31" s="252"/>
    </row>
    <row r="32" spans="1:8" ht="24.95" customHeight="1" x14ac:dyDescent="0.2">
      <c r="A32" s="40" t="s">
        <v>46</v>
      </c>
      <c r="B32" s="38"/>
      <c r="C32" s="38"/>
      <c r="D32" s="38"/>
      <c r="E32" s="38"/>
      <c r="F32" s="249">
        <f>F30+F31</f>
        <v>0</v>
      </c>
      <c r="G32" s="249"/>
      <c r="H32" s="250"/>
    </row>
    <row r="33" spans="1:8" ht="24.95" customHeight="1" x14ac:dyDescent="0.2">
      <c r="A33" s="49" t="s">
        <v>47</v>
      </c>
      <c r="B33" s="50"/>
      <c r="C33" s="50"/>
      <c r="D33" s="50"/>
      <c r="E33" s="50"/>
      <c r="F33" s="253">
        <f>MROUND(F32*0.077,0.05)</f>
        <v>0</v>
      </c>
      <c r="G33" s="253"/>
      <c r="H33" s="254"/>
    </row>
    <row r="34" spans="1:8" ht="24.95" customHeight="1" x14ac:dyDescent="0.2">
      <c r="A34" s="13" t="s">
        <v>48</v>
      </c>
      <c r="B34" s="23"/>
      <c r="C34" s="23"/>
      <c r="D34" s="23"/>
      <c r="E34" s="23"/>
      <c r="F34" s="255">
        <f>F32+F33</f>
        <v>0</v>
      </c>
      <c r="G34" s="255"/>
      <c r="H34" s="256"/>
    </row>
    <row r="35" spans="1:8" ht="10.5" customHeight="1" x14ac:dyDescent="0.2">
      <c r="A35" s="26"/>
      <c r="B35" s="26"/>
      <c r="C35" s="26"/>
      <c r="D35" s="26"/>
      <c r="E35" s="27"/>
      <c r="F35" s="27"/>
      <c r="G35" s="27"/>
      <c r="H35" s="27"/>
    </row>
    <row r="36" spans="1:8" ht="24.95" customHeight="1" x14ac:dyDescent="0.2">
      <c r="A36" s="28" t="s">
        <v>49</v>
      </c>
      <c r="B36" s="29"/>
      <c r="C36" s="30"/>
      <c r="D36" s="30"/>
      <c r="E36" s="30"/>
      <c r="F36" s="247"/>
      <c r="G36" s="248"/>
      <c r="H36" s="248"/>
    </row>
    <row r="37" spans="1:8" ht="15" customHeight="1" x14ac:dyDescent="0.2">
      <c r="A37" s="206"/>
      <c r="B37" s="206"/>
      <c r="C37" s="206"/>
      <c r="D37" s="206"/>
      <c r="E37" s="206"/>
      <c r="F37" s="206"/>
      <c r="G37" s="206"/>
      <c r="H37" s="206"/>
    </row>
    <row r="38" spans="1:8" ht="24.75" customHeight="1" x14ac:dyDescent="0.2">
      <c r="A38" s="206" t="s">
        <v>50</v>
      </c>
      <c r="B38" s="206"/>
      <c r="C38" s="206"/>
      <c r="D38" s="206" t="s">
        <v>51</v>
      </c>
      <c r="E38" s="206"/>
      <c r="F38" s="206"/>
      <c r="G38" s="206"/>
      <c r="H38" s="206"/>
    </row>
    <row r="40" spans="1:8" ht="24.95" customHeight="1" x14ac:dyDescent="0.2">
      <c r="A40" s="214"/>
      <c r="B40" s="214"/>
      <c r="C40" s="206"/>
      <c r="D40" s="214"/>
      <c r="E40" s="206"/>
      <c r="F40" s="206"/>
      <c r="G40" s="206"/>
      <c r="H40" s="206"/>
    </row>
  </sheetData>
  <sheetProtection algorithmName="SHA-512" hashValue="HdjJr5Uv/pGfFSVdfZyV5lpkW6eafGVm8FpDjWx/UvDHf45dh/tlyxOJaEfiorPAtkWfIVdLiApKEs/FCayLUw==" saltValue="tnpHCeN3oFlN3OMECjkSXg==" spinCount="100000" sheet="1" selectLockedCells="1"/>
  <protectedRanges>
    <protectedRange sqref="B3" name="Bereich2"/>
    <protectedRange sqref="B10:B16 E11:E14 D39:D40 E31 F36:H36 A39:B40" name="Übersicht"/>
  </protectedRanges>
  <mergeCells count="18">
    <mergeCell ref="F23:H23"/>
    <mergeCell ref="F26:H26"/>
    <mergeCell ref="F27:H27"/>
    <mergeCell ref="F21:H21"/>
    <mergeCell ref="B3:D3"/>
    <mergeCell ref="A7:H7"/>
    <mergeCell ref="F24:H24"/>
    <mergeCell ref="F25:H25"/>
    <mergeCell ref="E15:G15"/>
    <mergeCell ref="F9:G9"/>
    <mergeCell ref="F20:H20"/>
    <mergeCell ref="F22:H22"/>
    <mergeCell ref="F36:H36"/>
    <mergeCell ref="F30:H30"/>
    <mergeCell ref="F31:H31"/>
    <mergeCell ref="F32:H32"/>
    <mergeCell ref="F33:H33"/>
    <mergeCell ref="F34:H34"/>
  </mergeCells>
  <phoneticPr fontId="17" type="noConversion"/>
  <pageMargins left="0.7" right="0.7" top="0.78740157499999996" bottom="0.78740157499999996" header="0.3" footer="0.3"/>
  <pageSetup paperSize="9" scale="65" orientation="portrait" r:id="rId1"/>
  <headerFooter>
    <oddHeader>&amp;L&amp;"Arial,Fett"&amp;8IMS Infrastruktur
&amp;"Arial,Standard"Prozess Güter Dienstleistungen und Projekte beschaffen
Seite &amp;P/&amp;N</oddHeader>
    <oddFooter>&amp;R&amp;"Arial,Standard"&amp;8© SBB • IMS Infrastruktur&amp;L&amp;1#&amp;"Arial"&amp;7&amp;K000000C2 –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2">
    <pageSetUpPr fitToPage="1"/>
  </sheetPr>
  <dimension ref="A1:M13"/>
  <sheetViews>
    <sheetView view="pageBreakPreview" zoomScale="80" zoomScaleNormal="80" zoomScaleSheetLayoutView="80" workbookViewId="0">
      <selection activeCell="J12" sqref="J12"/>
    </sheetView>
  </sheetViews>
  <sheetFormatPr baseColWidth="10" defaultColWidth="9.140625" defaultRowHeight="24.95" customHeight="1" x14ac:dyDescent="0.2"/>
  <cols>
    <col min="1" max="1" width="45.85546875" style="31" customWidth="1"/>
    <col min="2" max="10" width="16.7109375" style="31" customWidth="1"/>
    <col min="11" max="24" width="9" style="31" customWidth="1"/>
    <col min="25" max="26" width="9.140625" style="31"/>
    <col min="27" max="41" width="9" style="31" customWidth="1"/>
    <col min="42" max="16384" width="9.140625" style="31"/>
  </cols>
  <sheetData>
    <row r="1" spans="1:13" ht="24.95" customHeight="1" x14ac:dyDescent="0.2">
      <c r="A1" s="2" t="s">
        <v>8</v>
      </c>
      <c r="B1" s="2"/>
      <c r="C1" s="207"/>
      <c r="D1" s="207"/>
      <c r="E1" s="207"/>
      <c r="F1" s="207"/>
      <c r="G1" s="273" t="s">
        <v>52</v>
      </c>
      <c r="H1" s="273"/>
      <c r="I1" s="273"/>
      <c r="J1" s="273"/>
      <c r="K1" s="215"/>
      <c r="L1" s="215"/>
      <c r="M1" s="215"/>
    </row>
    <row r="2" spans="1:13" ht="15" customHeight="1" x14ac:dyDescent="0.2">
      <c r="C2" s="8"/>
      <c r="D2" s="8"/>
      <c r="E2" s="8"/>
    </row>
    <row r="3" spans="1:13" ht="24.95" customHeight="1" x14ac:dyDescent="0.2">
      <c r="A3" s="4" t="s">
        <v>53</v>
      </c>
      <c r="B3" s="4"/>
      <c r="C3" s="5"/>
      <c r="D3" s="5"/>
      <c r="E3" s="5"/>
      <c r="F3" s="5"/>
      <c r="G3" s="5"/>
      <c r="H3" s="5"/>
      <c r="I3" s="5"/>
      <c r="J3" s="5"/>
    </row>
    <row r="4" spans="1:13" ht="15" customHeight="1" x14ac:dyDescent="0.2">
      <c r="A4" s="9"/>
      <c r="B4" s="9"/>
      <c r="C4" s="9"/>
      <c r="D4" s="9"/>
      <c r="E4" s="9"/>
      <c r="F4" s="9"/>
      <c r="G4" s="9"/>
      <c r="H4" s="9"/>
      <c r="I4" s="203"/>
      <c r="J4" s="203"/>
    </row>
    <row r="5" spans="1:13" s="78" customFormat="1" ht="24.95" customHeight="1" x14ac:dyDescent="0.2">
      <c r="A5" s="79"/>
      <c r="B5" s="166">
        <v>31</v>
      </c>
      <c r="C5" s="166">
        <v>32</v>
      </c>
      <c r="D5" s="166">
        <v>33</v>
      </c>
      <c r="E5" s="166">
        <v>41</v>
      </c>
      <c r="F5" s="166">
        <v>51</v>
      </c>
      <c r="G5" s="166">
        <v>52</v>
      </c>
      <c r="H5" s="166">
        <v>53</v>
      </c>
      <c r="I5" s="274" t="s">
        <v>54</v>
      </c>
      <c r="J5" s="275"/>
    </row>
    <row r="6" spans="1:13" ht="24.95" customHeight="1" x14ac:dyDescent="0.2">
      <c r="A6" s="204" t="s">
        <v>55</v>
      </c>
      <c r="B6" s="84" t="s">
        <v>20</v>
      </c>
      <c r="C6" s="84" t="s">
        <v>20</v>
      </c>
      <c r="D6" s="84" t="s">
        <v>20</v>
      </c>
      <c r="E6" s="84" t="s">
        <v>20</v>
      </c>
      <c r="F6" s="84" t="s">
        <v>20</v>
      </c>
      <c r="G6" s="84" t="s">
        <v>20</v>
      </c>
      <c r="H6" s="130" t="s">
        <v>20</v>
      </c>
      <c r="I6" s="136" t="s">
        <v>56</v>
      </c>
      <c r="J6" s="84" t="s">
        <v>20</v>
      </c>
    </row>
    <row r="7" spans="1:13" ht="24.95" customHeight="1" x14ac:dyDescent="0.2">
      <c r="A7" s="137" t="s">
        <v>57</v>
      </c>
      <c r="B7" s="112">
        <f>'h GL+CBL'!D$20</f>
        <v>0</v>
      </c>
      <c r="C7" s="112">
        <f>'h GL+CBL'!E$20</f>
        <v>0</v>
      </c>
      <c r="D7" s="112">
        <f>'h GL+CBL'!F$20</f>
        <v>0</v>
      </c>
      <c r="E7" s="112">
        <f>'h GL+CBL'!G$20</f>
        <v>0</v>
      </c>
      <c r="F7" s="112">
        <f>'h GL+CBL'!H$20</f>
        <v>0</v>
      </c>
      <c r="G7" s="112">
        <f>'h GL+CBL'!I$20</f>
        <v>0</v>
      </c>
      <c r="H7" s="112">
        <f>'h GL+CBL'!J$20</f>
        <v>0</v>
      </c>
      <c r="I7" s="138">
        <f>Aufwand!Q7</f>
        <v>0</v>
      </c>
      <c r="J7" s="86">
        <f>SUM(B7:H7)</f>
        <v>0</v>
      </c>
    </row>
    <row r="8" spans="1:13" ht="24.95" customHeight="1" x14ac:dyDescent="0.2">
      <c r="A8" s="132" t="s">
        <v>58</v>
      </c>
      <c r="B8" s="113">
        <f>'h Bauphasen'!D19</f>
        <v>0</v>
      </c>
      <c r="C8" s="113">
        <f>'h Bauphasen'!E19</f>
        <v>0</v>
      </c>
      <c r="D8" s="113">
        <f>'h Bauphasen'!F19</f>
        <v>0</v>
      </c>
      <c r="E8" s="113">
        <f>'h Bauphasen'!G19</f>
        <v>0</v>
      </c>
      <c r="F8" s="113">
        <f>'h Bauphasen'!H19</f>
        <v>0</v>
      </c>
      <c r="G8" s="113">
        <f>'h Bauphasen'!I19</f>
        <v>0</v>
      </c>
      <c r="H8" s="113">
        <f>'h Bauphasen'!J19</f>
        <v>0</v>
      </c>
      <c r="I8" s="144">
        <f>Aufwand!Q8</f>
        <v>0</v>
      </c>
      <c r="J8" s="86">
        <f t="shared" ref="J8:J10" si="0">SUM(B8:H8)</f>
        <v>0</v>
      </c>
    </row>
    <row r="9" spans="1:13" ht="24.95" customHeight="1" x14ac:dyDescent="0.2">
      <c r="A9" s="132" t="s">
        <v>108</v>
      </c>
      <c r="B9" s="113">
        <f>'h Ing.-Bau_STAE'!D$21</f>
        <v>0</v>
      </c>
      <c r="C9" s="113">
        <f>'h Ing.-Bau_STAE'!E$21</f>
        <v>0</v>
      </c>
      <c r="D9" s="113">
        <f>'h Ing.-Bau_STAE'!F$21</f>
        <v>0</v>
      </c>
      <c r="E9" s="113">
        <f>'h Ing.-Bau_STAE'!G$21</f>
        <v>0</v>
      </c>
      <c r="F9" s="113">
        <f>'h Ing.-Bau_STAE'!H$21</f>
        <v>0</v>
      </c>
      <c r="G9" s="113">
        <f>'h Ing.-Bau_STAE'!I$21</f>
        <v>0</v>
      </c>
      <c r="H9" s="113">
        <f>'h Ing.-Bau_STAE'!J$21</f>
        <v>0</v>
      </c>
      <c r="I9" s="144">
        <f>Aufwand!Q9</f>
        <v>0</v>
      </c>
      <c r="J9" s="86">
        <f t="shared" si="0"/>
        <v>0</v>
      </c>
    </row>
    <row r="10" spans="1:13" ht="24.95" customHeight="1" x14ac:dyDescent="0.2">
      <c r="A10" s="132" t="s">
        <v>99</v>
      </c>
      <c r="B10" s="113">
        <f>'h Bahnz.+Arch._STAE'!D$19</f>
        <v>0</v>
      </c>
      <c r="C10" s="113">
        <f>'h Bahnz.+Arch._STAE'!E$19</f>
        <v>0</v>
      </c>
      <c r="D10" s="113">
        <f>'h Bahnz.+Arch._STAE'!F$19</f>
        <v>0</v>
      </c>
      <c r="E10" s="113">
        <f>'h Bahnz.+Arch._STAE'!G$19</f>
        <v>0</v>
      </c>
      <c r="F10" s="88">
        <f>'h Bahnz.+Arch._STAE'!H$19</f>
        <v>0</v>
      </c>
      <c r="G10" s="88">
        <f>'h Bahnz.+Arch._STAE'!I$19</f>
        <v>0</v>
      </c>
      <c r="H10" s="113">
        <f>'h Bahnz.+Arch._STAE'!J$19</f>
        <v>0</v>
      </c>
      <c r="I10" s="144">
        <f>Aufwand!Q10</f>
        <v>0</v>
      </c>
      <c r="J10" s="86">
        <f t="shared" si="0"/>
        <v>0</v>
      </c>
    </row>
    <row r="11" spans="1:13" ht="24.95" customHeight="1" x14ac:dyDescent="0.2">
      <c r="A11" s="132" t="s">
        <v>104</v>
      </c>
      <c r="B11" s="113">
        <f>'h TA_STAE'!D$19</f>
        <v>0</v>
      </c>
      <c r="C11" s="113">
        <f>'h TA_STAE'!E$19</f>
        <v>0</v>
      </c>
      <c r="D11" s="113">
        <f>'h TA_STAE'!F$19</f>
        <v>0</v>
      </c>
      <c r="E11" s="113">
        <f>'h TA_STAE'!G$19</f>
        <v>0</v>
      </c>
      <c r="F11" s="113">
        <f>'h TA_STAE'!H$19</f>
        <v>0</v>
      </c>
      <c r="G11" s="113">
        <f>'h TA_STAE'!I$19</f>
        <v>0</v>
      </c>
      <c r="H11" s="113">
        <f>'h TA_STAE'!J$19</f>
        <v>0</v>
      </c>
      <c r="I11" s="144">
        <f>Aufwand!Q11</f>
        <v>0</v>
      </c>
      <c r="J11" s="86">
        <f t="shared" ref="J11" si="1">SUM(B11:H11)</f>
        <v>0</v>
      </c>
    </row>
    <row r="12" spans="1:13" ht="24.95" customHeight="1" x14ac:dyDescent="0.2">
      <c r="A12" s="131" t="s">
        <v>59</v>
      </c>
      <c r="B12" s="178">
        <f>SUM(B7:B11)</f>
        <v>0</v>
      </c>
      <c r="C12" s="178">
        <f t="shared" ref="C12:H12" si="2">SUM(C7:C11)</f>
        <v>0</v>
      </c>
      <c r="D12" s="178">
        <f t="shared" si="2"/>
        <v>0</v>
      </c>
      <c r="E12" s="178">
        <f t="shared" si="2"/>
        <v>0</v>
      </c>
      <c r="F12" s="178">
        <f t="shared" si="2"/>
        <v>0</v>
      </c>
      <c r="G12" s="178">
        <f t="shared" si="2"/>
        <v>0</v>
      </c>
      <c r="H12" s="178">
        <f t="shared" si="2"/>
        <v>0</v>
      </c>
      <c r="I12" s="140">
        <f>SUM(I7:I11)</f>
        <v>0</v>
      </c>
      <c r="J12" s="109">
        <f>SUM(J7:J11)</f>
        <v>0</v>
      </c>
    </row>
    <row r="13" spans="1:13" ht="24.95" customHeight="1" x14ac:dyDescent="0.2">
      <c r="I13" s="188"/>
    </row>
  </sheetData>
  <sheetProtection algorithmName="SHA-512" hashValue="UOkSt00yT5lDDW8N9dlDVCKhcM9c9HulDy6inN0/XLvGq/AMUIO1m1ajKKVoH6b22yj+T27uzdYktiZJIuQLgg==" saltValue="xar5O70NdgLwkIp7VPuhog==" spinCount="100000" sheet="1" selectLockedCells="1"/>
  <mergeCells count="2">
    <mergeCell ref="G1:J1"/>
    <mergeCell ref="I5:J5"/>
  </mergeCells>
  <conditionalFormatting sqref="D2:E2">
    <cfRule type="cellIs" dxfId="15" priority="2" operator="equal">
      <formula>0</formula>
    </cfRule>
  </conditionalFormatting>
  <conditionalFormatting sqref="C2">
    <cfRule type="cellIs" dxfId="14" priority="1" operator="equal">
      <formula>0</formula>
    </cfRule>
  </conditionalFormatting>
  <pageMargins left="0.7" right="0.7" top="0.78740157499999996" bottom="0.78740157499999996" header="0.3" footer="0.3"/>
  <pageSetup paperSize="9" scale="68" orientation="landscape" r:id="rId1"/>
  <headerFooter>
    <oddHeader>&amp;L&amp;"Arial,Fett"&amp;8IMS Infrastruktur
&amp;"Arial,Standard"Prozess Güter Dienstleistungen und Projekte beschaffen
Seite &amp;P/&amp;N</oddHeader>
    <oddFooter>&amp;R&amp;"Arial,Standard"&amp;8© SBB • IMS Infrastruktur&amp;L&amp;1#&amp;"Arial"&amp;7&amp;K000000C2 –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pageSetUpPr fitToPage="1"/>
  </sheetPr>
  <dimension ref="A1:R22"/>
  <sheetViews>
    <sheetView view="pageBreakPreview" zoomScale="80" zoomScaleNormal="80" zoomScaleSheetLayoutView="80" workbookViewId="0">
      <selection activeCell="C11" sqref="C11"/>
    </sheetView>
  </sheetViews>
  <sheetFormatPr baseColWidth="10" defaultColWidth="9.140625" defaultRowHeight="24.95" customHeight="1" x14ac:dyDescent="0.2"/>
  <cols>
    <col min="1" max="1" width="48.42578125" style="31" customWidth="1"/>
    <col min="2" max="2" width="8.5703125" style="31" customWidth="1"/>
    <col min="3" max="3" width="11.28515625" style="31" customWidth="1"/>
    <col min="4" max="4" width="5.42578125" style="31" customWidth="1"/>
    <col min="5" max="5" width="11.28515625" style="31" customWidth="1"/>
    <col min="6" max="6" width="5.42578125" style="31" customWidth="1"/>
    <col min="7" max="7" width="11.28515625" style="31" customWidth="1"/>
    <col min="8" max="8" width="5.42578125" style="31" customWidth="1"/>
    <col min="9" max="9" width="11.28515625" style="31" customWidth="1"/>
    <col min="10" max="10" width="5.42578125" style="31" customWidth="1"/>
    <col min="11" max="11" width="11.28515625" style="31" customWidth="1"/>
    <col min="12" max="12" width="5.42578125" style="31" customWidth="1"/>
    <col min="13" max="13" width="11.28515625" style="31" customWidth="1"/>
    <col min="14" max="14" width="5.42578125" style="31" customWidth="1"/>
    <col min="15" max="15" width="11.28515625" style="31" customWidth="1"/>
    <col min="16" max="16" width="5.42578125" style="31" customWidth="1"/>
    <col min="17" max="17" width="11.28515625" style="31" customWidth="1"/>
    <col min="18" max="31" width="9" style="31" customWidth="1"/>
    <col min="32" max="33" width="9.140625" style="31"/>
    <col min="34" max="48" width="9" style="31" customWidth="1"/>
    <col min="49" max="16384" width="9.140625" style="31"/>
  </cols>
  <sheetData>
    <row r="1" spans="1:18" ht="24.95" customHeight="1" x14ac:dyDescent="0.2">
      <c r="A1" s="2" t="s">
        <v>8</v>
      </c>
      <c r="B1" s="2"/>
      <c r="C1" s="2"/>
      <c r="D1" s="207"/>
      <c r="E1" s="207"/>
      <c r="F1" s="207"/>
      <c r="G1" s="207"/>
      <c r="H1" s="207"/>
      <c r="I1" s="207"/>
      <c r="J1" s="207"/>
      <c r="K1" s="273" t="s">
        <v>52</v>
      </c>
      <c r="L1" s="273"/>
      <c r="M1" s="273"/>
      <c r="N1" s="273"/>
      <c r="O1" s="273"/>
      <c r="P1" s="273"/>
      <c r="Q1" s="273"/>
      <c r="R1" s="216"/>
    </row>
    <row r="2" spans="1:18" ht="15" customHeight="1" x14ac:dyDescent="0.2">
      <c r="D2" s="8"/>
      <c r="E2" s="8"/>
      <c r="F2" s="8"/>
      <c r="G2" s="8"/>
      <c r="H2" s="8"/>
      <c r="I2" s="8"/>
      <c r="J2" s="8"/>
      <c r="L2" s="8"/>
      <c r="N2" s="8"/>
    </row>
    <row r="3" spans="1:18" ht="24.95" customHeight="1" x14ac:dyDescent="0.2">
      <c r="A3" s="4" t="s">
        <v>60</v>
      </c>
      <c r="B3" s="4"/>
      <c r="C3" s="4"/>
      <c r="D3" s="5"/>
      <c r="E3" s="5"/>
      <c r="F3" s="5"/>
      <c r="G3" s="5"/>
      <c r="H3" s="5"/>
      <c r="I3" s="5"/>
      <c r="J3" s="5"/>
      <c r="K3" s="5"/>
      <c r="L3" s="5"/>
      <c r="M3" s="5"/>
      <c r="N3" s="5"/>
      <c r="O3" s="5"/>
      <c r="P3" s="5"/>
      <c r="Q3" s="5"/>
    </row>
    <row r="4" spans="1:18" ht="15" customHeight="1" x14ac:dyDescent="0.2">
      <c r="A4" s="9"/>
      <c r="B4" s="9"/>
      <c r="C4" s="9"/>
      <c r="D4" s="9"/>
      <c r="E4" s="9"/>
      <c r="F4" s="9"/>
      <c r="G4" s="9"/>
      <c r="H4" s="9"/>
      <c r="I4" s="9"/>
      <c r="J4" s="9"/>
      <c r="K4" s="9"/>
      <c r="L4" s="9"/>
      <c r="M4" s="9"/>
      <c r="N4" s="9"/>
      <c r="O4" s="9"/>
      <c r="P4" s="203"/>
      <c r="Q4" s="203"/>
    </row>
    <row r="5" spans="1:18" s="78" customFormat="1" ht="24.95" customHeight="1" x14ac:dyDescent="0.2">
      <c r="A5" s="79"/>
      <c r="B5" s="278">
        <v>31</v>
      </c>
      <c r="C5" s="279"/>
      <c r="D5" s="278">
        <v>32</v>
      </c>
      <c r="E5" s="279"/>
      <c r="F5" s="278">
        <v>33</v>
      </c>
      <c r="G5" s="279"/>
      <c r="H5" s="278">
        <v>41</v>
      </c>
      <c r="I5" s="279"/>
      <c r="J5" s="278">
        <v>51</v>
      </c>
      <c r="K5" s="279"/>
      <c r="L5" s="278">
        <v>52</v>
      </c>
      <c r="M5" s="279"/>
      <c r="N5" s="278">
        <v>53</v>
      </c>
      <c r="O5" s="279"/>
      <c r="P5" s="274" t="s">
        <v>54</v>
      </c>
      <c r="Q5" s="275"/>
    </row>
    <row r="6" spans="1:18" ht="24.95" customHeight="1" x14ac:dyDescent="0.2">
      <c r="A6" s="134" t="s">
        <v>55</v>
      </c>
      <c r="B6" s="83" t="s">
        <v>61</v>
      </c>
      <c r="C6" s="83" t="s">
        <v>56</v>
      </c>
      <c r="D6" s="83" t="s">
        <v>61</v>
      </c>
      <c r="E6" s="83" t="s">
        <v>56</v>
      </c>
      <c r="F6" s="83" t="s">
        <v>61</v>
      </c>
      <c r="G6" s="83" t="s">
        <v>56</v>
      </c>
      <c r="H6" s="83" t="s">
        <v>61</v>
      </c>
      <c r="I6" s="83" t="s">
        <v>56</v>
      </c>
      <c r="J6" s="83" t="s">
        <v>61</v>
      </c>
      <c r="K6" s="83" t="s">
        <v>56</v>
      </c>
      <c r="L6" s="83" t="s">
        <v>61</v>
      </c>
      <c r="M6" s="83" t="s">
        <v>56</v>
      </c>
      <c r="N6" s="83" t="s">
        <v>61</v>
      </c>
      <c r="O6" s="83" t="s">
        <v>56</v>
      </c>
      <c r="P6" s="136" t="s">
        <v>61</v>
      </c>
      <c r="Q6" s="84" t="s">
        <v>56</v>
      </c>
    </row>
    <row r="7" spans="1:18" ht="24.95" customHeight="1" x14ac:dyDescent="0.2">
      <c r="A7" s="137" t="str">
        <f>Honorar!A7</f>
        <v>Gesamtleitung / Koordination
und Chefbauleitung</v>
      </c>
      <c r="B7" s="141" t="str">
        <f>IF(C$12&lt;&gt;0,C7/C$12*100,"")</f>
        <v/>
      </c>
      <c r="C7" s="112">
        <f>'h GL+CBL'!D$19</f>
        <v>0</v>
      </c>
      <c r="D7" s="141" t="str">
        <f>IF(E$12&lt;&gt;0,E7/E$12*100,"")</f>
        <v/>
      </c>
      <c r="E7" s="112">
        <f>'h GL+CBL'!E$19</f>
        <v>0</v>
      </c>
      <c r="F7" s="141" t="str">
        <f>IF(G$12&lt;&gt;0,G7/G$12*100,"")</f>
        <v/>
      </c>
      <c r="G7" s="112">
        <f>'h GL+CBL'!F$19</f>
        <v>0</v>
      </c>
      <c r="H7" s="141" t="str">
        <f>IF(I$12&lt;&gt;0,I7/I$12*100,"")</f>
        <v/>
      </c>
      <c r="I7" s="112">
        <f>'h GL+CBL'!G$19</f>
        <v>0</v>
      </c>
      <c r="J7" s="141" t="str">
        <f>IF(K$12&lt;&gt;0,K7/K$12*100,"")</f>
        <v/>
      </c>
      <c r="K7" s="112">
        <f>'h GL+CBL'!H$19</f>
        <v>0</v>
      </c>
      <c r="L7" s="141" t="str">
        <f>IF(M$12&lt;&gt;0,M7/M$12*100,"")</f>
        <v/>
      </c>
      <c r="M7" s="112">
        <f>'h GL+CBL'!I19</f>
        <v>0</v>
      </c>
      <c r="N7" s="141" t="str">
        <f>IF(O$12&lt;&gt;0,O7/O$12*100,"")</f>
        <v/>
      </c>
      <c r="O7" s="112">
        <f>'h GL+CBL'!J$19</f>
        <v>0</v>
      </c>
      <c r="P7" s="138" t="str">
        <f>IF(Q$12&lt;&gt;0,Q7/Q$12*100,"")</f>
        <v/>
      </c>
      <c r="Q7" s="141">
        <f>SUM(C7+E7,G7,I7,K7,M7,O7)</f>
        <v>0</v>
      </c>
    </row>
    <row r="8" spans="1:18" ht="24.95" customHeight="1" x14ac:dyDescent="0.2">
      <c r="A8" s="142" t="str">
        <f>Honorar!A8</f>
        <v>Bauphasenplanung</v>
      </c>
      <c r="B8" s="88" t="str">
        <f>IF(C$12&lt;&gt;0,C8/C$12*100,"")</f>
        <v/>
      </c>
      <c r="C8" s="113">
        <f>'h Bauphasen'!D$18</f>
        <v>0</v>
      </c>
      <c r="D8" s="88" t="str">
        <f>IF(E$12&lt;&gt;0,E8/E$12*100,"")</f>
        <v/>
      </c>
      <c r="E8" s="113">
        <f>'h Bauphasen'!E$18</f>
        <v>0</v>
      </c>
      <c r="F8" s="88" t="str">
        <f>IF(G$12&lt;&gt;0,G8/G$12*100,"")</f>
        <v/>
      </c>
      <c r="G8" s="113">
        <f>'h Bauphasen'!F$18</f>
        <v>0</v>
      </c>
      <c r="H8" s="88" t="str">
        <f>IF(I$12&lt;&gt;0,I8/I$12*100,"")</f>
        <v/>
      </c>
      <c r="I8" s="113">
        <f>'h Bauphasen'!G$18</f>
        <v>0</v>
      </c>
      <c r="J8" s="88" t="str">
        <f>IF(K$12&lt;&gt;0,K8/K$12*100,"")</f>
        <v/>
      </c>
      <c r="K8" s="88">
        <f>'h Bauphasen'!H$18</f>
        <v>0</v>
      </c>
      <c r="L8" s="88" t="str">
        <f>IF(M$12&lt;&gt;0,M8/M$12*100,"")</f>
        <v/>
      </c>
      <c r="M8" s="88">
        <f>'h Bauphasen'!I$18</f>
        <v>0</v>
      </c>
      <c r="N8" s="88" t="str">
        <f>IF(O$12&lt;&gt;0,O8/O$12*100,"")</f>
        <v/>
      </c>
      <c r="O8" s="143">
        <f>'h Bauphasen'!J$18</f>
        <v>0</v>
      </c>
      <c r="P8" s="144" t="str">
        <f>IF(Q$12&lt;&gt;0,Q8/Q$12*100,"")</f>
        <v/>
      </c>
      <c r="Q8" s="88">
        <f t="shared" ref="Q8:Q9" si="0">SUM(C8+E8,G8,I8,K8,M8,O8)</f>
        <v>0</v>
      </c>
    </row>
    <row r="9" spans="1:18" ht="24.95" customHeight="1" x14ac:dyDescent="0.2">
      <c r="A9" s="142" t="str">
        <f>Honorar!A9</f>
        <v>Ingenieurbau inkl. Fahrbahn</v>
      </c>
      <c r="B9" s="88" t="str">
        <f>IF(C$12&lt;&gt;0,C9/C$12*100,"")</f>
        <v/>
      </c>
      <c r="C9" s="113">
        <f>'h Ing.-Bau_STAE'!D$20</f>
        <v>0</v>
      </c>
      <c r="D9" s="88" t="str">
        <f>IF(E$12&lt;&gt;0,E9/E$12*100,"")</f>
        <v/>
      </c>
      <c r="E9" s="113">
        <f>'h Ing.-Bau_STAE'!E$20</f>
        <v>0</v>
      </c>
      <c r="F9" s="88" t="str">
        <f>IF(G$12&lt;&gt;0,G9/G$12*100,"")</f>
        <v/>
      </c>
      <c r="G9" s="113">
        <f>'h Ing.-Bau_STAE'!F$20</f>
        <v>0</v>
      </c>
      <c r="H9" s="88" t="str">
        <f>IF(I$12&lt;&gt;0,I9/I$12*100,"")</f>
        <v/>
      </c>
      <c r="I9" s="113">
        <f>'h Ing.-Bau_STAE'!G$20</f>
        <v>0</v>
      </c>
      <c r="J9" s="88" t="str">
        <f>IF(K$12&lt;&gt;0,K9/K$12*100,"")</f>
        <v/>
      </c>
      <c r="K9" s="88">
        <f>'h Ing.-Bau_STAE'!H$20</f>
        <v>0</v>
      </c>
      <c r="L9" s="88" t="str">
        <f>IF(M$12&lt;&gt;0,M9/M$12*100,"")</f>
        <v/>
      </c>
      <c r="M9" s="88">
        <f>'h Ing.-Bau_STAE'!I$20</f>
        <v>0</v>
      </c>
      <c r="N9" s="88" t="str">
        <f>IF(O$12&lt;&gt;0,O9/O$12*100,"")</f>
        <v/>
      </c>
      <c r="O9" s="143">
        <f>'h Ing.-Bau_STAE'!J$20</f>
        <v>0</v>
      </c>
      <c r="P9" s="144" t="str">
        <f>IF(Q$12&lt;&gt;0,Q9/Q$12*100,"")</f>
        <v/>
      </c>
      <c r="Q9" s="88">
        <f t="shared" si="0"/>
        <v>0</v>
      </c>
    </row>
    <row r="10" spans="1:18" ht="24.95" customHeight="1" x14ac:dyDescent="0.2">
      <c r="A10" s="142" t="str">
        <f>Honorar!A10</f>
        <v>Bahnzugang / Architektur</v>
      </c>
      <c r="B10" s="88" t="str">
        <f>IF(C$12&lt;&gt;0,C10/C$12*100,"")</f>
        <v/>
      </c>
      <c r="C10" s="113">
        <f>'h Bahnz.+Arch._STAE'!D$18</f>
        <v>0</v>
      </c>
      <c r="D10" s="88" t="str">
        <f>IF(E$12&lt;&gt;0,E10/E$12*100,"")</f>
        <v/>
      </c>
      <c r="E10" s="113">
        <f>'h Bahnz.+Arch._STAE'!E$18</f>
        <v>0</v>
      </c>
      <c r="F10" s="88" t="str">
        <f>IF(G$12&lt;&gt;0,G10/G$12*100,"")</f>
        <v/>
      </c>
      <c r="G10" s="113">
        <f>'h Bahnz.+Arch._STAE'!F$18</f>
        <v>0</v>
      </c>
      <c r="H10" s="88" t="str">
        <f>IF(I$12&lt;&gt;0,I10/I$12*100,"")</f>
        <v/>
      </c>
      <c r="I10" s="113">
        <f>'h Bahnz.+Arch._STAE'!G$18</f>
        <v>0</v>
      </c>
      <c r="J10" s="88" t="str">
        <f>IF(K$12&lt;&gt;0,K10/K$12*100,"")</f>
        <v/>
      </c>
      <c r="K10" s="88">
        <f>'h Bahnz.+Arch._STAE'!H$18</f>
        <v>0</v>
      </c>
      <c r="L10" s="88" t="str">
        <f>IF(M$12&lt;&gt;0,M10/M$12*100,"")</f>
        <v/>
      </c>
      <c r="M10" s="88">
        <f>'h Bahnz.+Arch._STAE'!I$18</f>
        <v>0</v>
      </c>
      <c r="N10" s="88" t="str">
        <f>IF(O$12&lt;&gt;0,O10/O$12*100,"")</f>
        <v/>
      </c>
      <c r="O10" s="143">
        <f>'h Bahnz.+Arch._STAE'!J$18</f>
        <v>0</v>
      </c>
      <c r="P10" s="144" t="str">
        <f>IF(Q$12&lt;&gt;0,Q10/Q$12*100,"")</f>
        <v/>
      </c>
      <c r="Q10" s="88">
        <f t="shared" ref="Q10:Q11" si="1">SUM(C10+E10,G10,I10,K10,M10,O10)</f>
        <v>0</v>
      </c>
    </row>
    <row r="11" spans="1:18" ht="24.95" customHeight="1" x14ac:dyDescent="0.2">
      <c r="A11" s="142" t="str">
        <f>Honorar!A11</f>
        <v>Technische Anlagen</v>
      </c>
      <c r="B11" s="88" t="str">
        <f>IF(C$12&lt;&gt;0,C11/C$12*100,"")</f>
        <v/>
      </c>
      <c r="C11" s="113">
        <f>'h TA_STAE'!D$18</f>
        <v>0</v>
      </c>
      <c r="D11" s="88" t="str">
        <f>IF(E$12&lt;&gt;0,E11/E$12*100,"")</f>
        <v/>
      </c>
      <c r="E11" s="113">
        <f>'h TA_STAE'!E$18</f>
        <v>0</v>
      </c>
      <c r="F11" s="88" t="str">
        <f>IF(G$12&lt;&gt;0,G11/G$12*100,"")</f>
        <v/>
      </c>
      <c r="G11" s="113">
        <f>'h TA_STAE'!F$18</f>
        <v>0</v>
      </c>
      <c r="H11" s="88" t="str">
        <f>IF(I$12&lt;&gt;0,I11/I$12*100,"")</f>
        <v/>
      </c>
      <c r="I11" s="113">
        <f>'h TA_STAE'!G$18</f>
        <v>0</v>
      </c>
      <c r="J11" s="88" t="str">
        <f>IF(K$12&lt;&gt;0,K11/K$12*100,"")</f>
        <v/>
      </c>
      <c r="K11" s="88">
        <f>'h TA_STAE'!H$18</f>
        <v>0</v>
      </c>
      <c r="L11" s="88" t="str">
        <f>IF(M$12&lt;&gt;0,M11/M$12*100,"")</f>
        <v/>
      </c>
      <c r="M11" s="88">
        <f>'h TA_STAE'!I$18</f>
        <v>0</v>
      </c>
      <c r="N11" s="88" t="str">
        <f>IF(O$12&lt;&gt;0,O11/O$12*100,"")</f>
        <v/>
      </c>
      <c r="O11" s="143">
        <f>'h TA_STAE'!J$18</f>
        <v>0</v>
      </c>
      <c r="P11" s="144" t="str">
        <f>IF(Q$12&lt;&gt;0,Q11/Q$12*100,"")</f>
        <v/>
      </c>
      <c r="Q11" s="88">
        <f t="shared" si="1"/>
        <v>0</v>
      </c>
    </row>
    <row r="12" spans="1:18" ht="24.95" customHeight="1" x14ac:dyDescent="0.2">
      <c r="A12" s="131" t="s">
        <v>62</v>
      </c>
      <c r="B12" s="168"/>
      <c r="C12" s="92">
        <f>SUM(C7:C10)</f>
        <v>0</v>
      </c>
      <c r="D12" s="168"/>
      <c r="E12" s="92">
        <f>SUM(E7:E10)</f>
        <v>0</v>
      </c>
      <c r="F12" s="168"/>
      <c r="G12" s="92">
        <f>SUM(G7:G10)</f>
        <v>0</v>
      </c>
      <c r="H12" s="168"/>
      <c r="I12" s="92">
        <f>SUM(I7:I10)</f>
        <v>0</v>
      </c>
      <c r="J12" s="168"/>
      <c r="K12" s="92">
        <f>SUM(K7:K10)</f>
        <v>0</v>
      </c>
      <c r="L12" s="168"/>
      <c r="M12" s="92">
        <f>SUM(M7:M10)</f>
        <v>0</v>
      </c>
      <c r="N12" s="168"/>
      <c r="O12" s="92">
        <f>SUM(O7:O10)</f>
        <v>0</v>
      </c>
      <c r="P12" s="155"/>
      <c r="Q12" s="108">
        <f>SUM(Q7:Q10)</f>
        <v>0</v>
      </c>
    </row>
    <row r="13" spans="1:18" ht="9.75" customHeight="1" x14ac:dyDescent="0.2">
      <c r="A13" s="180"/>
      <c r="B13" s="182"/>
      <c r="C13" s="183"/>
      <c r="D13" s="80"/>
      <c r="E13" s="181"/>
      <c r="F13" s="80"/>
      <c r="G13" s="181"/>
      <c r="H13" s="80"/>
      <c r="I13" s="181"/>
      <c r="J13" s="80"/>
      <c r="K13" s="181"/>
      <c r="L13" s="80"/>
      <c r="M13" s="181"/>
      <c r="N13" s="80"/>
      <c r="O13" s="181"/>
      <c r="P13" s="80"/>
      <c r="Q13" s="181"/>
    </row>
    <row r="14" spans="1:18" ht="24.95" customHeight="1" x14ac:dyDescent="0.2">
      <c r="A14" s="80"/>
      <c r="B14" s="276" t="s">
        <v>63</v>
      </c>
      <c r="C14" s="277"/>
    </row>
    <row r="15" spans="1:18" ht="24.95" customHeight="1" x14ac:dyDescent="0.2">
      <c r="A15" s="204" t="s">
        <v>64</v>
      </c>
      <c r="B15" s="83" t="s">
        <v>61</v>
      </c>
      <c r="C15" s="82" t="s">
        <v>56</v>
      </c>
    </row>
    <row r="16" spans="1:18" ht="15.75" customHeight="1" x14ac:dyDescent="0.2">
      <c r="A16" s="123" t="s">
        <v>65</v>
      </c>
      <c r="B16" s="119" t="str">
        <f t="shared" ref="B16:B20" si="2">IF(Q$12&lt;&gt;0,C16/Q$12*100,"")</f>
        <v/>
      </c>
      <c r="C16" s="85">
        <f>'h GL+CBL'!L10</f>
        <v>0</v>
      </c>
    </row>
    <row r="17" spans="1:5" ht="15.75" customHeight="1" x14ac:dyDescent="0.2">
      <c r="A17" s="122" t="s">
        <v>66</v>
      </c>
      <c r="B17" s="120" t="str">
        <f t="shared" si="2"/>
        <v/>
      </c>
      <c r="C17" s="89">
        <f>'h GL+CBL'!L11</f>
        <v>0</v>
      </c>
    </row>
    <row r="18" spans="1:5" ht="15.75" customHeight="1" x14ac:dyDescent="0.2">
      <c r="A18" s="122" t="s">
        <v>74</v>
      </c>
      <c r="B18" s="121" t="str">
        <f t="shared" ref="B18" si="3">IF(Q$12&lt;&gt;0,C18/Q$12*100,"")</f>
        <v/>
      </c>
      <c r="C18" s="89">
        <f>'h Ing.-Bau_STAE'!L10</f>
        <v>0</v>
      </c>
    </row>
    <row r="19" spans="1:5" ht="15.75" customHeight="1" x14ac:dyDescent="0.2">
      <c r="A19" s="122" t="s">
        <v>77</v>
      </c>
      <c r="B19" s="121" t="str">
        <f t="shared" ref="B19" si="4">IF(Q$12&lt;&gt;0,C19/Q$12*100,"")</f>
        <v/>
      </c>
      <c r="C19" s="89">
        <f>'h Bahnz.+Arch._STAE'!$L$10</f>
        <v>0</v>
      </c>
    </row>
    <row r="20" spans="1:5" ht="15.75" customHeight="1" x14ac:dyDescent="0.2">
      <c r="A20" s="118" t="s">
        <v>67</v>
      </c>
      <c r="B20" s="124" t="str">
        <f t="shared" si="2"/>
        <v/>
      </c>
      <c r="C20" s="108">
        <f>SUM(C16:C19)</f>
        <v>0</v>
      </c>
    </row>
    <row r="21" spans="1:5" ht="15.75" customHeight="1" x14ac:dyDescent="0.2"/>
    <row r="22" spans="1:5" ht="24.95" customHeight="1" x14ac:dyDescent="0.2">
      <c r="D22" s="76"/>
      <c r="E22" s="145"/>
    </row>
  </sheetData>
  <sheetProtection algorithmName="SHA-512" hashValue="HHONuUvM3R8qm6cspbi1kdVLxaBV1Tdgu0BU1U+JaLAUtYifRxCJdmWa4KA565UdiBN4Ns/+aI+GHldjd4k+FA==" saltValue="HJij5h4pEMrXNn45a4m1Rw==" spinCount="100000" sheet="1" selectLockedCells="1"/>
  <mergeCells count="10">
    <mergeCell ref="B14:C14"/>
    <mergeCell ref="K1:Q1"/>
    <mergeCell ref="B5:C5"/>
    <mergeCell ref="D5:E5"/>
    <mergeCell ref="F5:G5"/>
    <mergeCell ref="H5:I5"/>
    <mergeCell ref="J5:K5"/>
    <mergeCell ref="L5:M5"/>
    <mergeCell ref="N5:O5"/>
    <mergeCell ref="P5:Q5"/>
  </mergeCells>
  <conditionalFormatting sqref="G2:I2 N2">
    <cfRule type="cellIs" dxfId="13" priority="4" operator="equal">
      <formula>0</formula>
    </cfRule>
  </conditionalFormatting>
  <conditionalFormatting sqref="E2">
    <cfRule type="cellIs" dxfId="12" priority="3" operator="equal">
      <formula>0</formula>
    </cfRule>
  </conditionalFormatting>
  <conditionalFormatting sqref="L2">
    <cfRule type="cellIs" dxfId="11" priority="2" operator="equal">
      <formula>0</formula>
    </cfRule>
  </conditionalFormatting>
  <conditionalFormatting sqref="J2">
    <cfRule type="cellIs" dxfId="10" priority="1" operator="equal">
      <formula>0</formula>
    </cfRule>
  </conditionalFormatting>
  <pageMargins left="0.7" right="0.7" top="0.78740157499999996" bottom="0.78740157499999996" header="0.3" footer="0.3"/>
  <pageSetup paperSize="9" scale="72" orientation="landscape" r:id="rId1"/>
  <headerFooter>
    <oddHeader>&amp;L&amp;"Arial,Fett"&amp;8IMS Infrastruktur
&amp;"Arial,Standard"Prozess Güter Dienstleistungen und Projekte beschaffen
Seite &amp;P/&amp;N</oddHeader>
    <oddFooter>&amp;R&amp;"Arial,Standard"&amp;8© SBB • IMS Infrastruktur&amp;L&amp;1#&amp;"Arial"&amp;7&amp;K000000C2 –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7A096-5439-472E-B7CD-18CA2F6F079B}">
  <sheetPr>
    <pageSetUpPr fitToPage="1"/>
  </sheetPr>
  <dimension ref="A1:AW85"/>
  <sheetViews>
    <sheetView view="pageBreakPreview" zoomScale="70" zoomScaleNormal="40" zoomScaleSheetLayoutView="70" zoomScalePageLayoutView="30" workbookViewId="0"/>
  </sheetViews>
  <sheetFormatPr baseColWidth="10" defaultColWidth="11.42578125" defaultRowHeight="12" x14ac:dyDescent="0.25"/>
  <cols>
    <col min="1" max="4" width="11.42578125" style="223"/>
    <col min="5" max="5" width="30.5703125" style="223" bestFit="1" customWidth="1"/>
    <col min="6" max="6" width="16.5703125" style="223" bestFit="1" customWidth="1"/>
    <col min="7" max="49" width="5.7109375" style="223" customWidth="1"/>
    <col min="50" max="16384" width="11.42578125" style="223"/>
  </cols>
  <sheetData>
    <row r="1" spans="1:49" x14ac:dyDescent="0.25">
      <c r="A1" s="205" t="s">
        <v>103</v>
      </c>
      <c r="B1" s="220"/>
      <c r="C1" s="220"/>
      <c r="D1" s="220"/>
      <c r="E1" s="221"/>
      <c r="F1" s="220"/>
      <c r="G1" s="220"/>
      <c r="H1" s="220"/>
      <c r="I1" s="220"/>
      <c r="J1" s="220"/>
      <c r="K1" s="220"/>
      <c r="L1" s="220"/>
      <c r="M1" s="220"/>
      <c r="N1" s="220"/>
      <c r="O1" s="220"/>
      <c r="P1" s="220"/>
      <c r="Q1" s="220"/>
      <c r="R1" s="220"/>
      <c r="S1" s="220"/>
      <c r="T1" s="220"/>
      <c r="U1" s="220"/>
      <c r="V1" s="220"/>
      <c r="W1" s="220"/>
      <c r="X1" s="220"/>
      <c r="Y1" s="220"/>
      <c r="Z1" s="220"/>
      <c r="AA1" s="220"/>
      <c r="AB1" s="220"/>
      <c r="AC1" s="220"/>
      <c r="AD1" s="220"/>
      <c r="AE1" s="220"/>
      <c r="AF1" s="220"/>
      <c r="AG1" s="220"/>
      <c r="AH1" s="220"/>
      <c r="AI1" s="220"/>
      <c r="AJ1" s="220"/>
      <c r="AK1" s="220"/>
      <c r="AL1" s="220"/>
      <c r="AM1" s="220"/>
      <c r="AN1" s="220"/>
      <c r="AO1" s="220"/>
      <c r="AP1" s="220"/>
      <c r="AQ1" s="220"/>
      <c r="AR1" s="220"/>
      <c r="AS1" s="220"/>
      <c r="AT1" s="220"/>
      <c r="AU1" s="220"/>
      <c r="AV1" s="220"/>
      <c r="AW1" s="222"/>
    </row>
    <row r="2" spans="1:49" x14ac:dyDescent="0.25">
      <c r="A2" s="224"/>
      <c r="B2" s="225"/>
      <c r="C2" s="225"/>
      <c r="D2" s="225"/>
      <c r="E2" s="226"/>
      <c r="F2" s="225"/>
      <c r="G2" s="225"/>
      <c r="H2" s="225"/>
      <c r="I2" s="225"/>
      <c r="J2" s="225"/>
      <c r="K2" s="225"/>
      <c r="L2" s="225"/>
      <c r="M2" s="225"/>
      <c r="N2" s="225"/>
      <c r="O2" s="225"/>
      <c r="P2" s="225"/>
      <c r="Q2" s="225"/>
      <c r="R2" s="225"/>
      <c r="S2" s="225"/>
      <c r="T2" s="225"/>
      <c r="U2" s="225"/>
      <c r="V2" s="225"/>
      <c r="W2" s="225"/>
      <c r="X2" s="225"/>
      <c r="Y2" s="225"/>
      <c r="Z2" s="225"/>
      <c r="AA2" s="225"/>
      <c r="AB2" s="225"/>
      <c r="AC2" s="225"/>
      <c r="AD2" s="225"/>
      <c r="AE2" s="225"/>
      <c r="AF2" s="225"/>
      <c r="AG2" s="225"/>
      <c r="AH2" s="225"/>
      <c r="AI2" s="225"/>
      <c r="AJ2" s="225"/>
      <c r="AK2" s="225"/>
      <c r="AL2" s="225"/>
      <c r="AM2" s="225"/>
      <c r="AN2" s="225"/>
      <c r="AO2" s="225"/>
      <c r="AP2" s="225"/>
      <c r="AQ2" s="225"/>
      <c r="AR2" s="225"/>
      <c r="AS2" s="225"/>
      <c r="AT2" s="225"/>
      <c r="AU2" s="225"/>
      <c r="AV2" s="225"/>
      <c r="AW2" s="227"/>
    </row>
    <row r="3" spans="1:49" x14ac:dyDescent="0.25">
      <c r="A3" s="228"/>
      <c r="B3" s="229"/>
      <c r="C3" s="229"/>
      <c r="D3" s="229"/>
      <c r="E3" s="230"/>
      <c r="F3" s="225"/>
      <c r="G3" s="225"/>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225"/>
      <c r="AP3" s="225"/>
      <c r="AQ3" s="225"/>
      <c r="AR3" s="225"/>
      <c r="AS3" s="225"/>
      <c r="AT3" s="225"/>
      <c r="AU3" s="225"/>
      <c r="AV3" s="225"/>
      <c r="AW3" s="227"/>
    </row>
    <row r="4" spans="1:49" ht="15" customHeight="1" x14ac:dyDescent="0.25">
      <c r="A4" s="231" t="s">
        <v>106</v>
      </c>
      <c r="B4" s="232"/>
      <c r="C4" s="232"/>
      <c r="D4" s="232"/>
      <c r="E4" s="280" t="s">
        <v>68</v>
      </c>
      <c r="F4" s="281"/>
      <c r="G4" s="287">
        <v>2021</v>
      </c>
      <c r="H4" s="287"/>
      <c r="I4" s="287"/>
      <c r="J4" s="287"/>
      <c r="K4" s="287"/>
      <c r="L4" s="288"/>
      <c r="M4" s="284">
        <v>2022</v>
      </c>
      <c r="N4" s="284"/>
      <c r="O4" s="284"/>
      <c r="P4" s="284"/>
      <c r="Q4" s="284"/>
      <c r="R4" s="284"/>
      <c r="S4" s="284"/>
      <c r="T4" s="284"/>
      <c r="U4" s="284"/>
      <c r="V4" s="284"/>
      <c r="W4" s="284"/>
      <c r="X4" s="284"/>
      <c r="Y4" s="284">
        <v>2023</v>
      </c>
      <c r="Z4" s="284"/>
      <c r="AA4" s="284"/>
      <c r="AB4" s="284"/>
      <c r="AC4" s="284"/>
      <c r="AD4" s="284"/>
      <c r="AE4" s="284"/>
      <c r="AF4" s="284"/>
      <c r="AG4" s="284"/>
      <c r="AH4" s="284"/>
      <c r="AI4" s="284"/>
      <c r="AJ4" s="284"/>
      <c r="AK4" s="284">
        <v>2024</v>
      </c>
      <c r="AL4" s="284"/>
      <c r="AM4" s="284"/>
      <c r="AN4" s="284"/>
      <c r="AO4" s="284"/>
      <c r="AP4" s="284"/>
      <c r="AQ4" s="284"/>
      <c r="AR4" s="284"/>
      <c r="AS4" s="284"/>
      <c r="AT4" s="284"/>
      <c r="AU4" s="284"/>
      <c r="AV4" s="284"/>
      <c r="AW4" s="285" t="s">
        <v>54</v>
      </c>
    </row>
    <row r="5" spans="1:49" x14ac:dyDescent="0.25">
      <c r="A5" s="233"/>
      <c r="B5" s="229"/>
      <c r="C5" s="229"/>
      <c r="D5" s="234"/>
      <c r="E5" s="282"/>
      <c r="F5" s="283"/>
      <c r="G5" s="235">
        <v>7</v>
      </c>
      <c r="H5" s="235">
        <v>8</v>
      </c>
      <c r="I5" s="235">
        <v>9</v>
      </c>
      <c r="J5" s="235">
        <v>10</v>
      </c>
      <c r="K5" s="235">
        <v>11</v>
      </c>
      <c r="L5" s="235">
        <v>12</v>
      </c>
      <c r="M5" s="235">
        <v>1</v>
      </c>
      <c r="N5" s="235">
        <v>2</v>
      </c>
      <c r="O5" s="235">
        <v>3</v>
      </c>
      <c r="P5" s="235">
        <v>4</v>
      </c>
      <c r="Q5" s="235">
        <v>5</v>
      </c>
      <c r="R5" s="235">
        <v>6</v>
      </c>
      <c r="S5" s="235">
        <v>7</v>
      </c>
      <c r="T5" s="235">
        <v>8</v>
      </c>
      <c r="U5" s="235">
        <v>9</v>
      </c>
      <c r="V5" s="235">
        <v>10</v>
      </c>
      <c r="W5" s="235">
        <v>11</v>
      </c>
      <c r="X5" s="235">
        <v>12</v>
      </c>
      <c r="Y5" s="235">
        <v>1</v>
      </c>
      <c r="Z5" s="235">
        <v>2</v>
      </c>
      <c r="AA5" s="235">
        <v>3</v>
      </c>
      <c r="AB5" s="235">
        <v>4</v>
      </c>
      <c r="AC5" s="235">
        <v>5</v>
      </c>
      <c r="AD5" s="235">
        <v>6</v>
      </c>
      <c r="AE5" s="235">
        <v>7</v>
      </c>
      <c r="AF5" s="235">
        <v>8</v>
      </c>
      <c r="AG5" s="235">
        <v>9</v>
      </c>
      <c r="AH5" s="235">
        <v>10</v>
      </c>
      <c r="AI5" s="235">
        <v>11</v>
      </c>
      <c r="AJ5" s="235">
        <v>12</v>
      </c>
      <c r="AK5" s="235">
        <v>1</v>
      </c>
      <c r="AL5" s="235">
        <v>2</v>
      </c>
      <c r="AM5" s="235">
        <v>3</v>
      </c>
      <c r="AN5" s="235">
        <v>4</v>
      </c>
      <c r="AO5" s="235">
        <v>5</v>
      </c>
      <c r="AP5" s="235">
        <v>6</v>
      </c>
      <c r="AQ5" s="235">
        <v>7</v>
      </c>
      <c r="AR5" s="235">
        <v>8</v>
      </c>
      <c r="AS5" s="235">
        <v>9</v>
      </c>
      <c r="AT5" s="235">
        <v>10</v>
      </c>
      <c r="AU5" s="235">
        <v>11</v>
      </c>
      <c r="AV5" s="235">
        <v>12</v>
      </c>
      <c r="AW5" s="286"/>
    </row>
    <row r="6" spans="1:49" x14ac:dyDescent="0.25">
      <c r="A6" s="224"/>
      <c r="B6" s="225"/>
      <c r="C6" s="225"/>
      <c r="D6" s="225"/>
      <c r="E6" s="226"/>
      <c r="F6" s="225"/>
      <c r="G6" s="225"/>
      <c r="H6" s="225"/>
      <c r="I6" s="225"/>
      <c r="J6" s="225"/>
      <c r="K6" s="225"/>
      <c r="L6" s="225"/>
      <c r="M6" s="225"/>
      <c r="N6" s="225"/>
      <c r="O6" s="225"/>
      <c r="P6" s="225"/>
      <c r="Q6" s="225"/>
      <c r="R6" s="225"/>
      <c r="S6" s="225"/>
      <c r="T6" s="225"/>
      <c r="U6" s="225"/>
      <c r="V6" s="225"/>
      <c r="W6" s="225"/>
      <c r="X6" s="225"/>
      <c r="Y6" s="225"/>
      <c r="Z6" s="225"/>
      <c r="AA6" s="225"/>
      <c r="AB6" s="225"/>
      <c r="AC6" s="225"/>
      <c r="AD6" s="225"/>
      <c r="AE6" s="225"/>
      <c r="AF6" s="225"/>
      <c r="AG6" s="225"/>
      <c r="AH6" s="225"/>
      <c r="AI6" s="225"/>
      <c r="AJ6" s="225"/>
      <c r="AK6" s="225"/>
      <c r="AL6" s="225"/>
      <c r="AM6" s="225"/>
      <c r="AN6" s="225"/>
      <c r="AO6" s="225"/>
      <c r="AP6" s="225"/>
      <c r="AQ6" s="225"/>
      <c r="AR6" s="225"/>
      <c r="AS6" s="225"/>
      <c r="AT6" s="225"/>
      <c r="AU6" s="225"/>
      <c r="AV6" s="225"/>
      <c r="AW6" s="227"/>
    </row>
    <row r="7" spans="1:49" x14ac:dyDescent="0.25">
      <c r="A7" s="236"/>
      <c r="B7" s="232"/>
      <c r="C7" s="232"/>
      <c r="D7" s="232"/>
      <c r="E7" s="231" t="s">
        <v>65</v>
      </c>
      <c r="F7" s="237" t="s">
        <v>69</v>
      </c>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c r="AW7" s="239">
        <f>SUM(G7:AV7)</f>
        <v>0</v>
      </c>
    </row>
    <row r="8" spans="1:49" x14ac:dyDescent="0.25">
      <c r="A8" s="224"/>
      <c r="B8" s="225"/>
      <c r="C8" s="225"/>
      <c r="D8" s="225"/>
      <c r="E8" s="240"/>
      <c r="F8" s="227" t="s">
        <v>70</v>
      </c>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c r="AW8" s="239">
        <f>SUM(G8:AV8)</f>
        <v>0</v>
      </c>
    </row>
    <row r="9" spans="1:49" x14ac:dyDescent="0.25">
      <c r="A9" s="224"/>
      <c r="B9" s="225"/>
      <c r="C9" s="225"/>
      <c r="D9" s="225"/>
      <c r="E9" s="240"/>
      <c r="F9" s="227" t="s">
        <v>71</v>
      </c>
      <c r="G9" s="241">
        <f t="shared" ref="G9:X9" si="0">G7-G8</f>
        <v>0</v>
      </c>
      <c r="H9" s="241">
        <f t="shared" si="0"/>
        <v>0</v>
      </c>
      <c r="I9" s="241">
        <f t="shared" si="0"/>
        <v>0</v>
      </c>
      <c r="J9" s="241">
        <f>J7-J8</f>
        <v>0</v>
      </c>
      <c r="K9" s="241">
        <f t="shared" si="0"/>
        <v>0</v>
      </c>
      <c r="L9" s="241">
        <f t="shared" si="0"/>
        <v>0</v>
      </c>
      <c r="M9" s="241">
        <f t="shared" si="0"/>
        <v>0</v>
      </c>
      <c r="N9" s="241">
        <f t="shared" si="0"/>
        <v>0</v>
      </c>
      <c r="O9" s="241">
        <f t="shared" si="0"/>
        <v>0</v>
      </c>
      <c r="P9" s="241">
        <f t="shared" si="0"/>
        <v>0</v>
      </c>
      <c r="Q9" s="241">
        <f t="shared" si="0"/>
        <v>0</v>
      </c>
      <c r="R9" s="241">
        <f t="shared" si="0"/>
        <v>0</v>
      </c>
      <c r="S9" s="241">
        <f t="shared" si="0"/>
        <v>0</v>
      </c>
      <c r="T9" s="241">
        <f t="shared" si="0"/>
        <v>0</v>
      </c>
      <c r="U9" s="241">
        <f t="shared" si="0"/>
        <v>0</v>
      </c>
      <c r="V9" s="241">
        <f t="shared" si="0"/>
        <v>0</v>
      </c>
      <c r="W9" s="241">
        <f t="shared" si="0"/>
        <v>0</v>
      </c>
      <c r="X9" s="241">
        <f t="shared" si="0"/>
        <v>0</v>
      </c>
      <c r="Y9" s="241">
        <f t="shared" ref="Y9:AJ9" si="1">Y7-Y8</f>
        <v>0</v>
      </c>
      <c r="Z9" s="241">
        <f t="shared" si="1"/>
        <v>0</v>
      </c>
      <c r="AA9" s="241">
        <f t="shared" si="1"/>
        <v>0</v>
      </c>
      <c r="AB9" s="241">
        <f t="shared" si="1"/>
        <v>0</v>
      </c>
      <c r="AC9" s="241">
        <f t="shared" si="1"/>
        <v>0</v>
      </c>
      <c r="AD9" s="241">
        <f t="shared" si="1"/>
        <v>0</v>
      </c>
      <c r="AE9" s="241">
        <f t="shared" si="1"/>
        <v>0</v>
      </c>
      <c r="AF9" s="241">
        <f t="shared" si="1"/>
        <v>0</v>
      </c>
      <c r="AG9" s="241">
        <f t="shared" si="1"/>
        <v>0</v>
      </c>
      <c r="AH9" s="241">
        <f t="shared" si="1"/>
        <v>0</v>
      </c>
      <c r="AI9" s="241">
        <f t="shared" si="1"/>
        <v>0</v>
      </c>
      <c r="AJ9" s="241">
        <f t="shared" si="1"/>
        <v>0</v>
      </c>
      <c r="AK9" s="241">
        <f t="shared" ref="AK9:AV9" si="2">AK7-AK8</f>
        <v>0</v>
      </c>
      <c r="AL9" s="241">
        <f t="shared" si="2"/>
        <v>0</v>
      </c>
      <c r="AM9" s="241">
        <f t="shared" si="2"/>
        <v>0</v>
      </c>
      <c r="AN9" s="241">
        <f t="shared" si="2"/>
        <v>0</v>
      </c>
      <c r="AO9" s="241">
        <f t="shared" si="2"/>
        <v>0</v>
      </c>
      <c r="AP9" s="241">
        <f t="shared" si="2"/>
        <v>0</v>
      </c>
      <c r="AQ9" s="241">
        <f t="shared" si="2"/>
        <v>0</v>
      </c>
      <c r="AR9" s="241">
        <f t="shared" si="2"/>
        <v>0</v>
      </c>
      <c r="AS9" s="241">
        <f t="shared" si="2"/>
        <v>0</v>
      </c>
      <c r="AT9" s="241">
        <f t="shared" si="2"/>
        <v>0</v>
      </c>
      <c r="AU9" s="241">
        <f t="shared" si="2"/>
        <v>0</v>
      </c>
      <c r="AV9" s="241">
        <f t="shared" si="2"/>
        <v>0</v>
      </c>
      <c r="AW9" s="239">
        <f>SUM(G9:AV9)</f>
        <v>0</v>
      </c>
    </row>
    <row r="10" spans="1:49" x14ac:dyDescent="0.25">
      <c r="A10" s="228"/>
      <c r="B10" s="229"/>
      <c r="C10" s="229"/>
      <c r="D10" s="229"/>
      <c r="E10" s="233"/>
      <c r="F10" s="234" t="s">
        <v>72</v>
      </c>
      <c r="G10" s="241">
        <f>G9</f>
        <v>0</v>
      </c>
      <c r="H10" s="241">
        <f t="shared" ref="H10:X10" si="3">G10+H9</f>
        <v>0</v>
      </c>
      <c r="I10" s="241">
        <f t="shared" si="3"/>
        <v>0</v>
      </c>
      <c r="J10" s="241">
        <f t="shared" si="3"/>
        <v>0</v>
      </c>
      <c r="K10" s="241">
        <f t="shared" si="3"/>
        <v>0</v>
      </c>
      <c r="L10" s="241">
        <f t="shared" si="3"/>
        <v>0</v>
      </c>
      <c r="M10" s="241">
        <f t="shared" si="3"/>
        <v>0</v>
      </c>
      <c r="N10" s="241">
        <f t="shared" si="3"/>
        <v>0</v>
      </c>
      <c r="O10" s="241">
        <f t="shared" si="3"/>
        <v>0</v>
      </c>
      <c r="P10" s="241">
        <f t="shared" si="3"/>
        <v>0</v>
      </c>
      <c r="Q10" s="241">
        <f t="shared" si="3"/>
        <v>0</v>
      </c>
      <c r="R10" s="241">
        <f t="shared" si="3"/>
        <v>0</v>
      </c>
      <c r="S10" s="241">
        <f t="shared" si="3"/>
        <v>0</v>
      </c>
      <c r="T10" s="241">
        <f t="shared" si="3"/>
        <v>0</v>
      </c>
      <c r="U10" s="241">
        <f t="shared" si="3"/>
        <v>0</v>
      </c>
      <c r="V10" s="241">
        <f t="shared" si="3"/>
        <v>0</v>
      </c>
      <c r="W10" s="241">
        <f t="shared" si="3"/>
        <v>0</v>
      </c>
      <c r="X10" s="241">
        <f t="shared" si="3"/>
        <v>0</v>
      </c>
      <c r="Y10" s="241">
        <f t="shared" ref="Y10" si="4">X10+Y9</f>
        <v>0</v>
      </c>
      <c r="Z10" s="241">
        <f t="shared" ref="Z10" si="5">Y10+Z9</f>
        <v>0</v>
      </c>
      <c r="AA10" s="241">
        <f t="shared" ref="AA10" si="6">Z10+AA9</f>
        <v>0</v>
      </c>
      <c r="AB10" s="241">
        <f t="shared" ref="AB10" si="7">AA10+AB9</f>
        <v>0</v>
      </c>
      <c r="AC10" s="241">
        <f t="shared" ref="AC10" si="8">AB10+AC9</f>
        <v>0</v>
      </c>
      <c r="AD10" s="241">
        <f t="shared" ref="AD10" si="9">AC10+AD9</f>
        <v>0</v>
      </c>
      <c r="AE10" s="241">
        <f t="shared" ref="AE10" si="10">AD10+AE9</f>
        <v>0</v>
      </c>
      <c r="AF10" s="241">
        <f t="shared" ref="AF10" si="11">AE10+AF9</f>
        <v>0</v>
      </c>
      <c r="AG10" s="241">
        <f t="shared" ref="AG10" si="12">AF10+AG9</f>
        <v>0</v>
      </c>
      <c r="AH10" s="241">
        <f t="shared" ref="AH10" si="13">AG10+AH9</f>
        <v>0</v>
      </c>
      <c r="AI10" s="241">
        <f t="shared" ref="AI10" si="14">AH10+AI9</f>
        <v>0</v>
      </c>
      <c r="AJ10" s="241">
        <f t="shared" ref="AJ10" si="15">AI10+AJ9</f>
        <v>0</v>
      </c>
      <c r="AK10" s="241">
        <f t="shared" ref="AK10" si="16">AJ10+AK9</f>
        <v>0</v>
      </c>
      <c r="AL10" s="241">
        <f t="shared" ref="AL10" si="17">AK10+AL9</f>
        <v>0</v>
      </c>
      <c r="AM10" s="241">
        <f t="shared" ref="AM10" si="18">AL10+AM9</f>
        <v>0</v>
      </c>
      <c r="AN10" s="241">
        <f t="shared" ref="AN10" si="19">AM10+AN9</f>
        <v>0</v>
      </c>
      <c r="AO10" s="241">
        <f t="shared" ref="AO10" si="20">AN10+AO9</f>
        <v>0</v>
      </c>
      <c r="AP10" s="241">
        <f t="shared" ref="AP10" si="21">AO10+AP9</f>
        <v>0</v>
      </c>
      <c r="AQ10" s="241">
        <f t="shared" ref="AQ10" si="22">AP10+AQ9</f>
        <v>0</v>
      </c>
      <c r="AR10" s="241">
        <f t="shared" ref="AR10" si="23">AQ10+AR9</f>
        <v>0</v>
      </c>
      <c r="AS10" s="241">
        <f t="shared" ref="AS10" si="24">AR10+AS9</f>
        <v>0</v>
      </c>
      <c r="AT10" s="241">
        <f t="shared" ref="AT10" si="25">AS10+AT9</f>
        <v>0</v>
      </c>
      <c r="AU10" s="241">
        <f t="shared" ref="AU10" si="26">AT10+AU9</f>
        <v>0</v>
      </c>
      <c r="AV10" s="241">
        <f>AU10+AV9</f>
        <v>0</v>
      </c>
      <c r="AW10" s="239">
        <f>AW9</f>
        <v>0</v>
      </c>
    </row>
    <row r="11" spans="1:49" x14ac:dyDescent="0.25">
      <c r="A11" s="224"/>
      <c r="B11" s="225"/>
      <c r="C11" s="225"/>
      <c r="D11" s="225"/>
      <c r="E11" s="226"/>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c r="AW11" s="227"/>
    </row>
    <row r="12" spans="1:49" x14ac:dyDescent="0.25">
      <c r="A12" s="236"/>
      <c r="B12" s="232"/>
      <c r="C12" s="232"/>
      <c r="D12" s="232"/>
      <c r="E12" s="231" t="s">
        <v>66</v>
      </c>
      <c r="F12" s="237" t="s">
        <v>69</v>
      </c>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c r="AW12" s="239">
        <f>SUM(G12:AV12)</f>
        <v>0</v>
      </c>
    </row>
    <row r="13" spans="1:49" x14ac:dyDescent="0.25">
      <c r="A13" s="224"/>
      <c r="B13" s="225"/>
      <c r="C13" s="225"/>
      <c r="D13" s="225"/>
      <c r="E13" s="240"/>
      <c r="F13" s="227" t="s">
        <v>70</v>
      </c>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c r="AW13" s="239">
        <f>SUM(G13:AV13)</f>
        <v>0</v>
      </c>
    </row>
    <row r="14" spans="1:49" x14ac:dyDescent="0.25">
      <c r="A14" s="224"/>
      <c r="B14" s="225"/>
      <c r="C14" s="225"/>
      <c r="D14" s="225"/>
      <c r="E14" s="240"/>
      <c r="F14" s="227" t="s">
        <v>71</v>
      </c>
      <c r="G14" s="241">
        <f t="shared" ref="G14:I14" si="27">G12-G13</f>
        <v>0</v>
      </c>
      <c r="H14" s="241">
        <f t="shared" si="27"/>
        <v>0</v>
      </c>
      <c r="I14" s="241">
        <f t="shared" si="27"/>
        <v>0</v>
      </c>
      <c r="J14" s="241">
        <f>J12-J13</f>
        <v>0</v>
      </c>
      <c r="K14" s="241">
        <f t="shared" ref="K14:L14" si="28">K12-K13</f>
        <v>0</v>
      </c>
      <c r="L14" s="241">
        <f t="shared" si="28"/>
        <v>0</v>
      </c>
      <c r="M14" s="241">
        <f t="shared" ref="M14:X14" si="29">M12-M13</f>
        <v>0</v>
      </c>
      <c r="N14" s="241">
        <f t="shared" si="29"/>
        <v>0</v>
      </c>
      <c r="O14" s="241">
        <f t="shared" si="29"/>
        <v>0</v>
      </c>
      <c r="P14" s="241">
        <f t="shared" si="29"/>
        <v>0</v>
      </c>
      <c r="Q14" s="241">
        <f t="shared" si="29"/>
        <v>0</v>
      </c>
      <c r="R14" s="241">
        <f t="shared" si="29"/>
        <v>0</v>
      </c>
      <c r="S14" s="241">
        <f t="shared" si="29"/>
        <v>0</v>
      </c>
      <c r="T14" s="241">
        <f t="shared" si="29"/>
        <v>0</v>
      </c>
      <c r="U14" s="241">
        <f t="shared" si="29"/>
        <v>0</v>
      </c>
      <c r="V14" s="241">
        <f t="shared" si="29"/>
        <v>0</v>
      </c>
      <c r="W14" s="241">
        <f t="shared" si="29"/>
        <v>0</v>
      </c>
      <c r="X14" s="241">
        <f t="shared" si="29"/>
        <v>0</v>
      </c>
      <c r="Y14" s="241">
        <f t="shared" ref="Y14:AJ14" si="30">Y12-Y13</f>
        <v>0</v>
      </c>
      <c r="Z14" s="241">
        <f t="shared" si="30"/>
        <v>0</v>
      </c>
      <c r="AA14" s="241">
        <f t="shared" si="30"/>
        <v>0</v>
      </c>
      <c r="AB14" s="241">
        <f t="shared" si="30"/>
        <v>0</v>
      </c>
      <c r="AC14" s="241">
        <f t="shared" si="30"/>
        <v>0</v>
      </c>
      <c r="AD14" s="241">
        <f t="shared" si="30"/>
        <v>0</v>
      </c>
      <c r="AE14" s="241">
        <f t="shared" si="30"/>
        <v>0</v>
      </c>
      <c r="AF14" s="241">
        <f t="shared" si="30"/>
        <v>0</v>
      </c>
      <c r="AG14" s="241">
        <f t="shared" si="30"/>
        <v>0</v>
      </c>
      <c r="AH14" s="241">
        <f t="shared" si="30"/>
        <v>0</v>
      </c>
      <c r="AI14" s="241">
        <f t="shared" si="30"/>
        <v>0</v>
      </c>
      <c r="AJ14" s="241">
        <f t="shared" si="30"/>
        <v>0</v>
      </c>
      <c r="AK14" s="241">
        <f t="shared" ref="AK14:AV14" si="31">AK12-AK13</f>
        <v>0</v>
      </c>
      <c r="AL14" s="241">
        <f t="shared" si="31"/>
        <v>0</v>
      </c>
      <c r="AM14" s="241">
        <f t="shared" si="31"/>
        <v>0</v>
      </c>
      <c r="AN14" s="241">
        <f t="shared" si="31"/>
        <v>0</v>
      </c>
      <c r="AO14" s="241">
        <f t="shared" si="31"/>
        <v>0</v>
      </c>
      <c r="AP14" s="241">
        <f t="shared" si="31"/>
        <v>0</v>
      </c>
      <c r="AQ14" s="241">
        <f t="shared" si="31"/>
        <v>0</v>
      </c>
      <c r="AR14" s="241">
        <f t="shared" si="31"/>
        <v>0</v>
      </c>
      <c r="AS14" s="241">
        <f t="shared" si="31"/>
        <v>0</v>
      </c>
      <c r="AT14" s="241">
        <f t="shared" si="31"/>
        <v>0</v>
      </c>
      <c r="AU14" s="241">
        <f t="shared" si="31"/>
        <v>0</v>
      </c>
      <c r="AV14" s="241">
        <f t="shared" si="31"/>
        <v>0</v>
      </c>
      <c r="AW14" s="239">
        <f>SUM(G14:AV14)</f>
        <v>0</v>
      </c>
    </row>
    <row r="15" spans="1:49" x14ac:dyDescent="0.25">
      <c r="A15" s="228"/>
      <c r="B15" s="229"/>
      <c r="C15" s="229"/>
      <c r="D15" s="229"/>
      <c r="E15" s="233"/>
      <c r="F15" s="234" t="s">
        <v>72</v>
      </c>
      <c r="G15" s="241">
        <f>G14</f>
        <v>0</v>
      </c>
      <c r="H15" s="241">
        <f t="shared" ref="H15" si="32">G15+H14</f>
        <v>0</v>
      </c>
      <c r="I15" s="241">
        <f t="shared" ref="I15" si="33">H15+I14</f>
        <v>0</v>
      </c>
      <c r="J15" s="241">
        <f t="shared" ref="J15" si="34">I15+J14</f>
        <v>0</v>
      </c>
      <c r="K15" s="241">
        <f t="shared" ref="K15" si="35">J15+K14</f>
        <v>0</v>
      </c>
      <c r="L15" s="241">
        <f t="shared" ref="L15" si="36">K15+L14</f>
        <v>0</v>
      </c>
      <c r="M15" s="241">
        <f t="shared" ref="M15:X15" si="37">L15+M14</f>
        <v>0</v>
      </c>
      <c r="N15" s="241">
        <f t="shared" si="37"/>
        <v>0</v>
      </c>
      <c r="O15" s="241">
        <f t="shared" si="37"/>
        <v>0</v>
      </c>
      <c r="P15" s="241">
        <f t="shared" si="37"/>
        <v>0</v>
      </c>
      <c r="Q15" s="241">
        <f t="shared" si="37"/>
        <v>0</v>
      </c>
      <c r="R15" s="241">
        <f t="shared" si="37"/>
        <v>0</v>
      </c>
      <c r="S15" s="241">
        <f t="shared" si="37"/>
        <v>0</v>
      </c>
      <c r="T15" s="241">
        <f t="shared" si="37"/>
        <v>0</v>
      </c>
      <c r="U15" s="241">
        <f t="shared" si="37"/>
        <v>0</v>
      </c>
      <c r="V15" s="241">
        <f t="shared" si="37"/>
        <v>0</v>
      </c>
      <c r="W15" s="241">
        <f t="shared" si="37"/>
        <v>0</v>
      </c>
      <c r="X15" s="241">
        <f t="shared" si="37"/>
        <v>0</v>
      </c>
      <c r="Y15" s="241">
        <f t="shared" ref="Y15" si="38">X15+Y14</f>
        <v>0</v>
      </c>
      <c r="Z15" s="241">
        <f t="shared" ref="Z15" si="39">Y15+Z14</f>
        <v>0</v>
      </c>
      <c r="AA15" s="241">
        <f t="shared" ref="AA15" si="40">Z15+AA14</f>
        <v>0</v>
      </c>
      <c r="AB15" s="241">
        <f t="shared" ref="AB15" si="41">AA15+AB14</f>
        <v>0</v>
      </c>
      <c r="AC15" s="241">
        <f t="shared" ref="AC15" si="42">AB15+AC14</f>
        <v>0</v>
      </c>
      <c r="AD15" s="241">
        <f t="shared" ref="AD15" si="43">AC15+AD14</f>
        <v>0</v>
      </c>
      <c r="AE15" s="241">
        <f t="shared" ref="AE15" si="44">AD15+AE14</f>
        <v>0</v>
      </c>
      <c r="AF15" s="241">
        <f t="shared" ref="AF15" si="45">AE15+AF14</f>
        <v>0</v>
      </c>
      <c r="AG15" s="241">
        <f t="shared" ref="AG15" si="46">AF15+AG14</f>
        <v>0</v>
      </c>
      <c r="AH15" s="241">
        <f t="shared" ref="AH15" si="47">AG15+AH14</f>
        <v>0</v>
      </c>
      <c r="AI15" s="241">
        <f t="shared" ref="AI15" si="48">AH15+AI14</f>
        <v>0</v>
      </c>
      <c r="AJ15" s="241">
        <f t="shared" ref="AJ15" si="49">AI15+AJ14</f>
        <v>0</v>
      </c>
      <c r="AK15" s="241">
        <f t="shared" ref="AK15" si="50">AJ15+AK14</f>
        <v>0</v>
      </c>
      <c r="AL15" s="241">
        <f t="shared" ref="AL15" si="51">AK15+AL14</f>
        <v>0</v>
      </c>
      <c r="AM15" s="241">
        <f t="shared" ref="AM15" si="52">AL15+AM14</f>
        <v>0</v>
      </c>
      <c r="AN15" s="241">
        <f t="shared" ref="AN15" si="53">AM15+AN14</f>
        <v>0</v>
      </c>
      <c r="AO15" s="241">
        <f t="shared" ref="AO15" si="54">AN15+AO14</f>
        <v>0</v>
      </c>
      <c r="AP15" s="241">
        <f t="shared" ref="AP15" si="55">AO15+AP14</f>
        <v>0</v>
      </c>
      <c r="AQ15" s="241">
        <f t="shared" ref="AQ15" si="56">AP15+AQ14</f>
        <v>0</v>
      </c>
      <c r="AR15" s="241">
        <f t="shared" ref="AR15" si="57">AQ15+AR14</f>
        <v>0</v>
      </c>
      <c r="AS15" s="241">
        <f t="shared" ref="AS15" si="58">AR15+AS14</f>
        <v>0</v>
      </c>
      <c r="AT15" s="241">
        <f t="shared" ref="AT15" si="59">AS15+AT14</f>
        <v>0</v>
      </c>
      <c r="AU15" s="241">
        <f t="shared" ref="AU15" si="60">AT15+AU14</f>
        <v>0</v>
      </c>
      <c r="AV15" s="241">
        <f t="shared" ref="AV15" si="61">AU15+AV14</f>
        <v>0</v>
      </c>
      <c r="AW15" s="239">
        <f>AW14</f>
        <v>0</v>
      </c>
    </row>
    <row r="16" spans="1:49" x14ac:dyDescent="0.25">
      <c r="A16" s="224"/>
      <c r="B16" s="225"/>
      <c r="C16" s="225"/>
      <c r="D16" s="225"/>
      <c r="E16" s="226"/>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c r="AW16" s="227"/>
    </row>
    <row r="17" spans="1:49" x14ac:dyDescent="0.25">
      <c r="A17" s="236"/>
      <c r="B17" s="232"/>
      <c r="C17" s="232"/>
      <c r="D17" s="232"/>
      <c r="E17" s="231" t="s">
        <v>73</v>
      </c>
      <c r="F17" s="237" t="s">
        <v>69</v>
      </c>
      <c r="G17" s="238"/>
      <c r="H17" s="238"/>
      <c r="I17" s="238"/>
      <c r="J17" s="238"/>
      <c r="K17" s="238"/>
      <c r="L17" s="238"/>
      <c r="M17" s="238"/>
      <c r="N17" s="238"/>
      <c r="O17" s="238"/>
      <c r="P17" s="238"/>
      <c r="Q17" s="238"/>
      <c r="R17" s="238"/>
      <c r="S17" s="238"/>
      <c r="T17" s="238"/>
      <c r="U17" s="238"/>
      <c r="V17" s="238"/>
      <c r="W17" s="238"/>
      <c r="X17" s="238"/>
      <c r="Y17" s="238"/>
      <c r="Z17" s="238"/>
      <c r="AA17" s="238"/>
      <c r="AB17" s="238"/>
      <c r="AC17" s="238"/>
      <c r="AD17" s="238"/>
      <c r="AE17" s="238"/>
      <c r="AF17" s="238"/>
      <c r="AG17" s="238"/>
      <c r="AH17" s="238"/>
      <c r="AI17" s="238"/>
      <c r="AJ17" s="238"/>
      <c r="AK17" s="238"/>
      <c r="AL17" s="238"/>
      <c r="AM17" s="238"/>
      <c r="AN17" s="238"/>
      <c r="AO17" s="238"/>
      <c r="AP17" s="238"/>
      <c r="AQ17" s="238"/>
      <c r="AR17" s="238"/>
      <c r="AS17" s="238"/>
      <c r="AT17" s="238"/>
      <c r="AU17" s="238"/>
      <c r="AV17" s="238"/>
      <c r="AW17" s="239">
        <f>SUM(G17:AV17)</f>
        <v>0</v>
      </c>
    </row>
    <row r="18" spans="1:49" x14ac:dyDescent="0.25">
      <c r="A18" s="224"/>
      <c r="B18" s="225"/>
      <c r="C18" s="225"/>
      <c r="D18" s="225"/>
      <c r="E18" s="240"/>
      <c r="F18" s="227" t="s">
        <v>70</v>
      </c>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239">
        <f>SUM(G18:AV18)</f>
        <v>0</v>
      </c>
    </row>
    <row r="19" spans="1:49" x14ac:dyDescent="0.25">
      <c r="A19" s="224"/>
      <c r="B19" s="225"/>
      <c r="C19" s="225"/>
      <c r="D19" s="225"/>
      <c r="E19" s="240"/>
      <c r="F19" s="227" t="s">
        <v>71</v>
      </c>
      <c r="G19" s="241">
        <f t="shared" ref="G19:I19" si="62">G17-G18</f>
        <v>0</v>
      </c>
      <c r="H19" s="241">
        <f t="shared" si="62"/>
        <v>0</v>
      </c>
      <c r="I19" s="241">
        <f t="shared" si="62"/>
        <v>0</v>
      </c>
      <c r="J19" s="241">
        <f>J17-J18</f>
        <v>0</v>
      </c>
      <c r="K19" s="241">
        <f t="shared" ref="K19:L19" si="63">K17-K18</f>
        <v>0</v>
      </c>
      <c r="L19" s="241">
        <f t="shared" si="63"/>
        <v>0</v>
      </c>
      <c r="M19" s="241">
        <f t="shared" ref="M19:X19" si="64">M17-M18</f>
        <v>0</v>
      </c>
      <c r="N19" s="241">
        <f t="shared" si="64"/>
        <v>0</v>
      </c>
      <c r="O19" s="241">
        <f t="shared" si="64"/>
        <v>0</v>
      </c>
      <c r="P19" s="241">
        <f t="shared" si="64"/>
        <v>0</v>
      </c>
      <c r="Q19" s="241">
        <f t="shared" si="64"/>
        <v>0</v>
      </c>
      <c r="R19" s="241">
        <f t="shared" si="64"/>
        <v>0</v>
      </c>
      <c r="S19" s="241">
        <f t="shared" si="64"/>
        <v>0</v>
      </c>
      <c r="T19" s="241">
        <f t="shared" si="64"/>
        <v>0</v>
      </c>
      <c r="U19" s="241">
        <f t="shared" si="64"/>
        <v>0</v>
      </c>
      <c r="V19" s="241">
        <f t="shared" si="64"/>
        <v>0</v>
      </c>
      <c r="W19" s="241">
        <f t="shared" si="64"/>
        <v>0</v>
      </c>
      <c r="X19" s="241">
        <f t="shared" si="64"/>
        <v>0</v>
      </c>
      <c r="Y19" s="241">
        <f t="shared" ref="Y19:AJ19" si="65">Y17-Y18</f>
        <v>0</v>
      </c>
      <c r="Z19" s="241">
        <f t="shared" si="65"/>
        <v>0</v>
      </c>
      <c r="AA19" s="241">
        <f t="shared" si="65"/>
        <v>0</v>
      </c>
      <c r="AB19" s="241">
        <f t="shared" si="65"/>
        <v>0</v>
      </c>
      <c r="AC19" s="241">
        <f t="shared" si="65"/>
        <v>0</v>
      </c>
      <c r="AD19" s="241">
        <f t="shared" si="65"/>
        <v>0</v>
      </c>
      <c r="AE19" s="241">
        <f t="shared" si="65"/>
        <v>0</v>
      </c>
      <c r="AF19" s="241">
        <f t="shared" si="65"/>
        <v>0</v>
      </c>
      <c r="AG19" s="241">
        <f t="shared" si="65"/>
        <v>0</v>
      </c>
      <c r="AH19" s="241">
        <f t="shared" si="65"/>
        <v>0</v>
      </c>
      <c r="AI19" s="241">
        <f t="shared" si="65"/>
        <v>0</v>
      </c>
      <c r="AJ19" s="241">
        <f t="shared" si="65"/>
        <v>0</v>
      </c>
      <c r="AK19" s="241">
        <f t="shared" ref="AK19:AV19" si="66">AK17-AK18</f>
        <v>0</v>
      </c>
      <c r="AL19" s="241">
        <f t="shared" si="66"/>
        <v>0</v>
      </c>
      <c r="AM19" s="241">
        <f t="shared" si="66"/>
        <v>0</v>
      </c>
      <c r="AN19" s="241">
        <f t="shared" si="66"/>
        <v>0</v>
      </c>
      <c r="AO19" s="241">
        <f t="shared" si="66"/>
        <v>0</v>
      </c>
      <c r="AP19" s="241">
        <f t="shared" si="66"/>
        <v>0</v>
      </c>
      <c r="AQ19" s="241">
        <f t="shared" si="66"/>
        <v>0</v>
      </c>
      <c r="AR19" s="241">
        <f t="shared" si="66"/>
        <v>0</v>
      </c>
      <c r="AS19" s="241">
        <f t="shared" si="66"/>
        <v>0</v>
      </c>
      <c r="AT19" s="241">
        <f t="shared" si="66"/>
        <v>0</v>
      </c>
      <c r="AU19" s="241">
        <f t="shared" si="66"/>
        <v>0</v>
      </c>
      <c r="AV19" s="241">
        <f t="shared" si="66"/>
        <v>0</v>
      </c>
      <c r="AW19" s="239">
        <f>SUM(G19:AV19)</f>
        <v>0</v>
      </c>
    </row>
    <row r="20" spans="1:49" x14ac:dyDescent="0.25">
      <c r="A20" s="228"/>
      <c r="B20" s="229"/>
      <c r="C20" s="229"/>
      <c r="D20" s="229"/>
      <c r="E20" s="233"/>
      <c r="F20" s="234" t="s">
        <v>72</v>
      </c>
      <c r="G20" s="241">
        <f>G19</f>
        <v>0</v>
      </c>
      <c r="H20" s="241">
        <f t="shared" ref="H20" si="67">G20+H19</f>
        <v>0</v>
      </c>
      <c r="I20" s="241">
        <f t="shared" ref="I20" si="68">H20+I19</f>
        <v>0</v>
      </c>
      <c r="J20" s="241">
        <f t="shared" ref="J20" si="69">I20+J19</f>
        <v>0</v>
      </c>
      <c r="K20" s="241">
        <f t="shared" ref="K20" si="70">J20+K19</f>
        <v>0</v>
      </c>
      <c r="L20" s="241">
        <f t="shared" ref="L20" si="71">K20+L19</f>
        <v>0</v>
      </c>
      <c r="M20" s="241">
        <f t="shared" ref="M20:X20" si="72">L20+M19</f>
        <v>0</v>
      </c>
      <c r="N20" s="241">
        <f t="shared" si="72"/>
        <v>0</v>
      </c>
      <c r="O20" s="241">
        <f t="shared" si="72"/>
        <v>0</v>
      </c>
      <c r="P20" s="241">
        <f t="shared" si="72"/>
        <v>0</v>
      </c>
      <c r="Q20" s="241">
        <f t="shared" si="72"/>
        <v>0</v>
      </c>
      <c r="R20" s="241">
        <f t="shared" si="72"/>
        <v>0</v>
      </c>
      <c r="S20" s="241">
        <f t="shared" si="72"/>
        <v>0</v>
      </c>
      <c r="T20" s="241">
        <f t="shared" si="72"/>
        <v>0</v>
      </c>
      <c r="U20" s="241">
        <f t="shared" si="72"/>
        <v>0</v>
      </c>
      <c r="V20" s="241">
        <f t="shared" si="72"/>
        <v>0</v>
      </c>
      <c r="W20" s="241">
        <f t="shared" si="72"/>
        <v>0</v>
      </c>
      <c r="X20" s="241">
        <f t="shared" si="72"/>
        <v>0</v>
      </c>
      <c r="Y20" s="241">
        <f t="shared" ref="Y20" si="73">X20+Y19</f>
        <v>0</v>
      </c>
      <c r="Z20" s="241">
        <f t="shared" ref="Z20" si="74">Y20+Z19</f>
        <v>0</v>
      </c>
      <c r="AA20" s="241">
        <f t="shared" ref="AA20" si="75">Z20+AA19</f>
        <v>0</v>
      </c>
      <c r="AB20" s="241">
        <f t="shared" ref="AB20" si="76">AA20+AB19</f>
        <v>0</v>
      </c>
      <c r="AC20" s="241">
        <f t="shared" ref="AC20" si="77">AB20+AC19</f>
        <v>0</v>
      </c>
      <c r="AD20" s="241">
        <f t="shared" ref="AD20" si="78">AC20+AD19</f>
        <v>0</v>
      </c>
      <c r="AE20" s="241">
        <f t="shared" ref="AE20" si="79">AD20+AE19</f>
        <v>0</v>
      </c>
      <c r="AF20" s="241">
        <f t="shared" ref="AF20" si="80">AE20+AF19</f>
        <v>0</v>
      </c>
      <c r="AG20" s="241">
        <f t="shared" ref="AG20" si="81">AF20+AG19</f>
        <v>0</v>
      </c>
      <c r="AH20" s="241">
        <f t="shared" ref="AH20" si="82">AG20+AH19</f>
        <v>0</v>
      </c>
      <c r="AI20" s="241">
        <f t="shared" ref="AI20" si="83">AH20+AI19</f>
        <v>0</v>
      </c>
      <c r="AJ20" s="241">
        <f t="shared" ref="AJ20" si="84">AI20+AJ19</f>
        <v>0</v>
      </c>
      <c r="AK20" s="241">
        <f t="shared" ref="AK20" si="85">AJ20+AK19</f>
        <v>0</v>
      </c>
      <c r="AL20" s="241">
        <f t="shared" ref="AL20" si="86">AK20+AL19</f>
        <v>0</v>
      </c>
      <c r="AM20" s="241">
        <f t="shared" ref="AM20" si="87">AL20+AM19</f>
        <v>0</v>
      </c>
      <c r="AN20" s="241">
        <f t="shared" ref="AN20" si="88">AM20+AN19</f>
        <v>0</v>
      </c>
      <c r="AO20" s="241">
        <f t="shared" ref="AO20" si="89">AN20+AO19</f>
        <v>0</v>
      </c>
      <c r="AP20" s="241">
        <f t="shared" ref="AP20" si="90">AO20+AP19</f>
        <v>0</v>
      </c>
      <c r="AQ20" s="241">
        <f t="shared" ref="AQ20" si="91">AP20+AQ19</f>
        <v>0</v>
      </c>
      <c r="AR20" s="241">
        <f t="shared" ref="AR20" si="92">AQ20+AR19</f>
        <v>0</v>
      </c>
      <c r="AS20" s="241">
        <f t="shared" ref="AS20" si="93">AR20+AS19</f>
        <v>0</v>
      </c>
      <c r="AT20" s="241">
        <f t="shared" ref="AT20" si="94">AS20+AT19</f>
        <v>0</v>
      </c>
      <c r="AU20" s="241">
        <f t="shared" ref="AU20" si="95">AT20+AU19</f>
        <v>0</v>
      </c>
      <c r="AV20" s="241">
        <f t="shared" ref="AV20" si="96">AU20+AV19</f>
        <v>0</v>
      </c>
      <c r="AW20" s="239">
        <f>AW19</f>
        <v>0</v>
      </c>
    </row>
    <row r="21" spans="1:49" x14ac:dyDescent="0.25">
      <c r="A21" s="224"/>
      <c r="B21" s="225"/>
      <c r="C21" s="225"/>
      <c r="D21" s="225"/>
      <c r="E21" s="226"/>
      <c r="F21" s="225"/>
      <c r="G21" s="225"/>
      <c r="H21" s="225"/>
      <c r="I21" s="225"/>
      <c r="J21" s="225"/>
      <c r="K21" s="225"/>
      <c r="L21" s="225"/>
      <c r="M21" s="225"/>
      <c r="N21" s="225"/>
      <c r="O21" s="225"/>
      <c r="P21" s="225"/>
      <c r="Q21" s="225"/>
      <c r="R21" s="225"/>
      <c r="S21" s="225"/>
      <c r="T21" s="225"/>
      <c r="U21" s="225"/>
      <c r="V21" s="225"/>
      <c r="W21" s="225"/>
      <c r="X21" s="225"/>
      <c r="Y21" s="225"/>
      <c r="Z21" s="225"/>
      <c r="AA21" s="225"/>
      <c r="AB21" s="225"/>
      <c r="AC21" s="225"/>
      <c r="AD21" s="225"/>
      <c r="AE21" s="225"/>
      <c r="AF21" s="225"/>
      <c r="AG21" s="225"/>
      <c r="AH21" s="225"/>
      <c r="AI21" s="225"/>
      <c r="AJ21" s="225"/>
      <c r="AK21" s="225"/>
      <c r="AL21" s="225"/>
      <c r="AM21" s="225"/>
      <c r="AN21" s="225"/>
      <c r="AO21" s="225"/>
      <c r="AP21" s="225"/>
      <c r="AQ21" s="225"/>
      <c r="AR21" s="225"/>
      <c r="AS21" s="225"/>
      <c r="AT21" s="225"/>
      <c r="AU21" s="225"/>
      <c r="AV21" s="225"/>
      <c r="AW21" s="227"/>
    </row>
    <row r="22" spans="1:49" x14ac:dyDescent="0.25">
      <c r="A22" s="236"/>
      <c r="B22" s="232"/>
      <c r="C22" s="232"/>
      <c r="D22" s="232"/>
      <c r="E22" s="231" t="s">
        <v>74</v>
      </c>
      <c r="F22" s="237" t="s">
        <v>69</v>
      </c>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c r="AS22" s="238"/>
      <c r="AT22" s="238"/>
      <c r="AU22" s="238"/>
      <c r="AV22" s="238"/>
      <c r="AW22" s="239">
        <f>SUM(G22:AV22)</f>
        <v>0</v>
      </c>
    </row>
    <row r="23" spans="1:49" x14ac:dyDescent="0.25">
      <c r="A23" s="224"/>
      <c r="B23" s="225"/>
      <c r="C23" s="225"/>
      <c r="D23" s="225"/>
      <c r="E23" s="240"/>
      <c r="F23" s="227" t="s">
        <v>70</v>
      </c>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c r="AS23" s="241"/>
      <c r="AT23" s="241"/>
      <c r="AU23" s="241"/>
      <c r="AV23" s="241"/>
      <c r="AW23" s="239">
        <f>SUM(G23:AV23)</f>
        <v>0</v>
      </c>
    </row>
    <row r="24" spans="1:49" x14ac:dyDescent="0.25">
      <c r="A24" s="224"/>
      <c r="B24" s="225"/>
      <c r="C24" s="225"/>
      <c r="D24" s="225"/>
      <c r="E24" s="240"/>
      <c r="F24" s="227" t="s">
        <v>71</v>
      </c>
      <c r="G24" s="241">
        <f t="shared" ref="G24:I24" si="97">G22-G23</f>
        <v>0</v>
      </c>
      <c r="H24" s="241">
        <f t="shared" si="97"/>
        <v>0</v>
      </c>
      <c r="I24" s="241">
        <f t="shared" si="97"/>
        <v>0</v>
      </c>
      <c r="J24" s="241">
        <f>J22-J23</f>
        <v>0</v>
      </c>
      <c r="K24" s="241">
        <f t="shared" ref="K24:L24" si="98">K22-K23</f>
        <v>0</v>
      </c>
      <c r="L24" s="241">
        <f t="shared" si="98"/>
        <v>0</v>
      </c>
      <c r="M24" s="241">
        <f t="shared" ref="M24:X24" si="99">M22-M23</f>
        <v>0</v>
      </c>
      <c r="N24" s="241">
        <f t="shared" si="99"/>
        <v>0</v>
      </c>
      <c r="O24" s="241">
        <f t="shared" si="99"/>
        <v>0</v>
      </c>
      <c r="P24" s="241">
        <f t="shared" si="99"/>
        <v>0</v>
      </c>
      <c r="Q24" s="241">
        <f t="shared" si="99"/>
        <v>0</v>
      </c>
      <c r="R24" s="241">
        <f t="shared" si="99"/>
        <v>0</v>
      </c>
      <c r="S24" s="241">
        <f t="shared" si="99"/>
        <v>0</v>
      </c>
      <c r="T24" s="241">
        <f t="shared" si="99"/>
        <v>0</v>
      </c>
      <c r="U24" s="241">
        <f t="shared" si="99"/>
        <v>0</v>
      </c>
      <c r="V24" s="241">
        <f t="shared" si="99"/>
        <v>0</v>
      </c>
      <c r="W24" s="241">
        <f t="shared" si="99"/>
        <v>0</v>
      </c>
      <c r="X24" s="241">
        <f t="shared" si="99"/>
        <v>0</v>
      </c>
      <c r="Y24" s="241">
        <f t="shared" ref="Y24:AJ24" si="100">Y22-Y23</f>
        <v>0</v>
      </c>
      <c r="Z24" s="241">
        <f t="shared" si="100"/>
        <v>0</v>
      </c>
      <c r="AA24" s="241">
        <f t="shared" si="100"/>
        <v>0</v>
      </c>
      <c r="AB24" s="241">
        <f t="shared" si="100"/>
        <v>0</v>
      </c>
      <c r="AC24" s="241">
        <f t="shared" si="100"/>
        <v>0</v>
      </c>
      <c r="AD24" s="241">
        <f t="shared" si="100"/>
        <v>0</v>
      </c>
      <c r="AE24" s="241">
        <f t="shared" si="100"/>
        <v>0</v>
      </c>
      <c r="AF24" s="241">
        <f t="shared" si="100"/>
        <v>0</v>
      </c>
      <c r="AG24" s="241">
        <f t="shared" si="100"/>
        <v>0</v>
      </c>
      <c r="AH24" s="241">
        <f t="shared" si="100"/>
        <v>0</v>
      </c>
      <c r="AI24" s="241">
        <f t="shared" si="100"/>
        <v>0</v>
      </c>
      <c r="AJ24" s="241">
        <f t="shared" si="100"/>
        <v>0</v>
      </c>
      <c r="AK24" s="241">
        <f t="shared" ref="AK24:AV24" si="101">AK22-AK23</f>
        <v>0</v>
      </c>
      <c r="AL24" s="241">
        <f t="shared" si="101"/>
        <v>0</v>
      </c>
      <c r="AM24" s="241">
        <f t="shared" si="101"/>
        <v>0</v>
      </c>
      <c r="AN24" s="241">
        <f t="shared" si="101"/>
        <v>0</v>
      </c>
      <c r="AO24" s="241">
        <f t="shared" si="101"/>
        <v>0</v>
      </c>
      <c r="AP24" s="241">
        <f t="shared" si="101"/>
        <v>0</v>
      </c>
      <c r="AQ24" s="241">
        <f t="shared" si="101"/>
        <v>0</v>
      </c>
      <c r="AR24" s="241">
        <f t="shared" si="101"/>
        <v>0</v>
      </c>
      <c r="AS24" s="241">
        <f t="shared" si="101"/>
        <v>0</v>
      </c>
      <c r="AT24" s="241">
        <f t="shared" si="101"/>
        <v>0</v>
      </c>
      <c r="AU24" s="241">
        <f t="shared" si="101"/>
        <v>0</v>
      </c>
      <c r="AV24" s="241">
        <f t="shared" si="101"/>
        <v>0</v>
      </c>
      <c r="AW24" s="239">
        <f>SUM(G24:AV24)</f>
        <v>0</v>
      </c>
    </row>
    <row r="25" spans="1:49" x14ac:dyDescent="0.25">
      <c r="A25" s="228"/>
      <c r="B25" s="229"/>
      <c r="C25" s="229"/>
      <c r="D25" s="229"/>
      <c r="E25" s="233"/>
      <c r="F25" s="234" t="s">
        <v>72</v>
      </c>
      <c r="G25" s="241">
        <f>G24</f>
        <v>0</v>
      </c>
      <c r="H25" s="241">
        <f t="shared" ref="H25" si="102">G25+H24</f>
        <v>0</v>
      </c>
      <c r="I25" s="241">
        <f t="shared" ref="I25" si="103">H25+I24</f>
        <v>0</v>
      </c>
      <c r="J25" s="241">
        <f t="shared" ref="J25" si="104">I25+J24</f>
        <v>0</v>
      </c>
      <c r="K25" s="241">
        <f t="shared" ref="K25" si="105">J25+K24</f>
        <v>0</v>
      </c>
      <c r="L25" s="241">
        <f t="shared" ref="L25" si="106">K25+L24</f>
        <v>0</v>
      </c>
      <c r="M25" s="241">
        <f t="shared" ref="M25:X25" si="107">L25+M24</f>
        <v>0</v>
      </c>
      <c r="N25" s="241">
        <f t="shared" si="107"/>
        <v>0</v>
      </c>
      <c r="O25" s="241">
        <f t="shared" si="107"/>
        <v>0</v>
      </c>
      <c r="P25" s="241">
        <f t="shared" si="107"/>
        <v>0</v>
      </c>
      <c r="Q25" s="241">
        <f t="shared" si="107"/>
        <v>0</v>
      </c>
      <c r="R25" s="241">
        <f t="shared" si="107"/>
        <v>0</v>
      </c>
      <c r="S25" s="241">
        <f t="shared" si="107"/>
        <v>0</v>
      </c>
      <c r="T25" s="241">
        <f t="shared" si="107"/>
        <v>0</v>
      </c>
      <c r="U25" s="241">
        <f t="shared" si="107"/>
        <v>0</v>
      </c>
      <c r="V25" s="241">
        <f t="shared" si="107"/>
        <v>0</v>
      </c>
      <c r="W25" s="241">
        <f t="shared" si="107"/>
        <v>0</v>
      </c>
      <c r="X25" s="241">
        <f t="shared" si="107"/>
        <v>0</v>
      </c>
      <c r="Y25" s="241">
        <f t="shared" ref="Y25" si="108">X25+Y24</f>
        <v>0</v>
      </c>
      <c r="Z25" s="241">
        <f t="shared" ref="Z25" si="109">Y25+Z24</f>
        <v>0</v>
      </c>
      <c r="AA25" s="241">
        <f t="shared" ref="AA25" si="110">Z25+AA24</f>
        <v>0</v>
      </c>
      <c r="AB25" s="241">
        <f t="shared" ref="AB25" si="111">AA25+AB24</f>
        <v>0</v>
      </c>
      <c r="AC25" s="241">
        <f t="shared" ref="AC25" si="112">AB25+AC24</f>
        <v>0</v>
      </c>
      <c r="AD25" s="241">
        <f t="shared" ref="AD25" si="113">AC25+AD24</f>
        <v>0</v>
      </c>
      <c r="AE25" s="241">
        <f t="shared" ref="AE25" si="114">AD25+AE24</f>
        <v>0</v>
      </c>
      <c r="AF25" s="241">
        <f t="shared" ref="AF25" si="115">AE25+AF24</f>
        <v>0</v>
      </c>
      <c r="AG25" s="241">
        <f t="shared" ref="AG25" si="116">AF25+AG24</f>
        <v>0</v>
      </c>
      <c r="AH25" s="241">
        <f t="shared" ref="AH25" si="117">AG25+AH24</f>
        <v>0</v>
      </c>
      <c r="AI25" s="241">
        <f t="shared" ref="AI25" si="118">AH25+AI24</f>
        <v>0</v>
      </c>
      <c r="AJ25" s="241">
        <f t="shared" ref="AJ25" si="119">AI25+AJ24</f>
        <v>0</v>
      </c>
      <c r="AK25" s="241">
        <f t="shared" ref="AK25" si="120">AJ25+AK24</f>
        <v>0</v>
      </c>
      <c r="AL25" s="241">
        <f t="shared" ref="AL25" si="121">AK25+AL24</f>
        <v>0</v>
      </c>
      <c r="AM25" s="241">
        <f t="shared" ref="AM25" si="122">AL25+AM24</f>
        <v>0</v>
      </c>
      <c r="AN25" s="241">
        <f t="shared" ref="AN25" si="123">AM25+AN24</f>
        <v>0</v>
      </c>
      <c r="AO25" s="241">
        <f t="shared" ref="AO25" si="124">AN25+AO24</f>
        <v>0</v>
      </c>
      <c r="AP25" s="241">
        <f t="shared" ref="AP25" si="125">AO25+AP24</f>
        <v>0</v>
      </c>
      <c r="AQ25" s="241">
        <f t="shared" ref="AQ25" si="126">AP25+AQ24</f>
        <v>0</v>
      </c>
      <c r="AR25" s="241">
        <f t="shared" ref="AR25" si="127">AQ25+AR24</f>
        <v>0</v>
      </c>
      <c r="AS25" s="241">
        <f t="shared" ref="AS25" si="128">AR25+AS24</f>
        <v>0</v>
      </c>
      <c r="AT25" s="241">
        <f t="shared" ref="AT25" si="129">AS25+AT24</f>
        <v>0</v>
      </c>
      <c r="AU25" s="241">
        <f t="shared" ref="AU25" si="130">AT25+AU24</f>
        <v>0</v>
      </c>
      <c r="AV25" s="241">
        <f t="shared" ref="AV25" si="131">AU25+AV24</f>
        <v>0</v>
      </c>
      <c r="AW25" s="239">
        <f>AW24</f>
        <v>0</v>
      </c>
    </row>
    <row r="26" spans="1:49" x14ac:dyDescent="0.25">
      <c r="A26" s="224"/>
      <c r="B26" s="225"/>
      <c r="C26" s="225"/>
      <c r="D26" s="225"/>
      <c r="E26" s="226"/>
      <c r="F26" s="225"/>
      <c r="G26" s="225"/>
      <c r="H26" s="225"/>
      <c r="I26" s="225"/>
      <c r="J26" s="225"/>
      <c r="K26" s="225"/>
      <c r="L26" s="225"/>
      <c r="M26" s="225"/>
      <c r="N26" s="225"/>
      <c r="O26" s="225"/>
      <c r="P26" s="225"/>
      <c r="Q26" s="225"/>
      <c r="R26" s="225"/>
      <c r="S26" s="225"/>
      <c r="T26" s="225"/>
      <c r="U26" s="225"/>
      <c r="V26" s="225"/>
      <c r="W26" s="225"/>
      <c r="X26" s="225"/>
      <c r="Y26" s="225"/>
      <c r="Z26" s="225"/>
      <c r="AA26" s="225"/>
      <c r="AB26" s="225"/>
      <c r="AC26" s="225"/>
      <c r="AD26" s="225"/>
      <c r="AE26" s="225"/>
      <c r="AF26" s="225"/>
      <c r="AG26" s="225"/>
      <c r="AH26" s="225"/>
      <c r="AI26" s="225"/>
      <c r="AJ26" s="225"/>
      <c r="AK26" s="225"/>
      <c r="AL26" s="225"/>
      <c r="AM26" s="225"/>
      <c r="AN26" s="225"/>
      <c r="AO26" s="225"/>
      <c r="AP26" s="225"/>
      <c r="AQ26" s="225"/>
      <c r="AR26" s="225"/>
      <c r="AS26" s="225"/>
      <c r="AT26" s="225"/>
      <c r="AU26" s="225"/>
      <c r="AV26" s="225"/>
      <c r="AW26" s="227"/>
    </row>
    <row r="27" spans="1:49" x14ac:dyDescent="0.25">
      <c r="A27" s="236"/>
      <c r="B27" s="232"/>
      <c r="C27" s="232"/>
      <c r="D27" s="232"/>
      <c r="E27" s="231" t="s">
        <v>75</v>
      </c>
      <c r="F27" s="237" t="s">
        <v>69</v>
      </c>
      <c r="G27" s="238"/>
      <c r="H27" s="238"/>
      <c r="I27" s="238"/>
      <c r="J27" s="238"/>
      <c r="K27" s="238"/>
      <c r="L27" s="238"/>
      <c r="M27" s="238"/>
      <c r="N27" s="238"/>
      <c r="O27" s="238"/>
      <c r="P27" s="238"/>
      <c r="Q27" s="238"/>
      <c r="R27" s="238"/>
      <c r="S27" s="238"/>
      <c r="T27" s="238"/>
      <c r="U27" s="238"/>
      <c r="V27" s="238"/>
      <c r="W27" s="238"/>
      <c r="X27" s="238"/>
      <c r="Y27" s="238"/>
      <c r="Z27" s="238"/>
      <c r="AA27" s="238"/>
      <c r="AB27" s="238"/>
      <c r="AC27" s="238"/>
      <c r="AD27" s="238"/>
      <c r="AE27" s="238"/>
      <c r="AF27" s="238"/>
      <c r="AG27" s="238"/>
      <c r="AH27" s="238"/>
      <c r="AI27" s="238"/>
      <c r="AJ27" s="238"/>
      <c r="AK27" s="238"/>
      <c r="AL27" s="238"/>
      <c r="AM27" s="238"/>
      <c r="AN27" s="238"/>
      <c r="AO27" s="238"/>
      <c r="AP27" s="238"/>
      <c r="AQ27" s="238"/>
      <c r="AR27" s="238"/>
      <c r="AS27" s="238"/>
      <c r="AT27" s="238"/>
      <c r="AU27" s="238"/>
      <c r="AV27" s="238"/>
      <c r="AW27" s="239">
        <f>SUM(G27:AV27)</f>
        <v>0</v>
      </c>
    </row>
    <row r="28" spans="1:49" x14ac:dyDescent="0.25">
      <c r="A28" s="224"/>
      <c r="B28" s="225"/>
      <c r="C28" s="225"/>
      <c r="D28" s="225"/>
      <c r="E28" s="240"/>
      <c r="F28" s="227" t="s">
        <v>70</v>
      </c>
      <c r="G28" s="241"/>
      <c r="H28" s="241"/>
      <c r="I28" s="241"/>
      <c r="J28" s="241"/>
      <c r="K28" s="241"/>
      <c r="L28" s="241"/>
      <c r="M28" s="241"/>
      <c r="N28" s="241"/>
      <c r="O28" s="241"/>
      <c r="P28" s="241"/>
      <c r="Q28" s="241"/>
      <c r="R28" s="241"/>
      <c r="S28" s="241"/>
      <c r="T28" s="241"/>
      <c r="U28" s="241"/>
      <c r="V28" s="241"/>
      <c r="W28" s="241"/>
      <c r="X28" s="241"/>
      <c r="Y28" s="241"/>
      <c r="Z28" s="241"/>
      <c r="AA28" s="241"/>
      <c r="AB28" s="241"/>
      <c r="AC28" s="241"/>
      <c r="AD28" s="241"/>
      <c r="AE28" s="241"/>
      <c r="AF28" s="241"/>
      <c r="AG28" s="241"/>
      <c r="AH28" s="241"/>
      <c r="AI28" s="241"/>
      <c r="AJ28" s="241"/>
      <c r="AK28" s="241"/>
      <c r="AL28" s="241"/>
      <c r="AM28" s="241"/>
      <c r="AN28" s="241"/>
      <c r="AO28" s="241"/>
      <c r="AP28" s="241"/>
      <c r="AQ28" s="241"/>
      <c r="AR28" s="241"/>
      <c r="AS28" s="241"/>
      <c r="AT28" s="241"/>
      <c r="AU28" s="241"/>
      <c r="AV28" s="241"/>
      <c r="AW28" s="239">
        <f>SUM(G28:AV28)</f>
        <v>0</v>
      </c>
    </row>
    <row r="29" spans="1:49" x14ac:dyDescent="0.25">
      <c r="A29" s="224"/>
      <c r="B29" s="225"/>
      <c r="C29" s="225"/>
      <c r="D29" s="225"/>
      <c r="E29" s="240"/>
      <c r="F29" s="227" t="s">
        <v>71</v>
      </c>
      <c r="G29" s="241">
        <f t="shared" ref="G29:I29" si="132">G27-G28</f>
        <v>0</v>
      </c>
      <c r="H29" s="241">
        <f t="shared" si="132"/>
        <v>0</v>
      </c>
      <c r="I29" s="241">
        <f t="shared" si="132"/>
        <v>0</v>
      </c>
      <c r="J29" s="241">
        <f>J27-J28</f>
        <v>0</v>
      </c>
      <c r="K29" s="241">
        <f t="shared" ref="K29:L29" si="133">K27-K28</f>
        <v>0</v>
      </c>
      <c r="L29" s="241">
        <f t="shared" si="133"/>
        <v>0</v>
      </c>
      <c r="M29" s="241">
        <f t="shared" ref="M29:X29" si="134">M27-M28</f>
        <v>0</v>
      </c>
      <c r="N29" s="241">
        <f t="shared" si="134"/>
        <v>0</v>
      </c>
      <c r="O29" s="241">
        <f t="shared" si="134"/>
        <v>0</v>
      </c>
      <c r="P29" s="241">
        <f t="shared" si="134"/>
        <v>0</v>
      </c>
      <c r="Q29" s="241">
        <f t="shared" si="134"/>
        <v>0</v>
      </c>
      <c r="R29" s="241">
        <f t="shared" si="134"/>
        <v>0</v>
      </c>
      <c r="S29" s="241">
        <f t="shared" si="134"/>
        <v>0</v>
      </c>
      <c r="T29" s="241">
        <f t="shared" si="134"/>
        <v>0</v>
      </c>
      <c r="U29" s="241">
        <f t="shared" si="134"/>
        <v>0</v>
      </c>
      <c r="V29" s="241">
        <f t="shared" si="134"/>
        <v>0</v>
      </c>
      <c r="W29" s="241">
        <f t="shared" si="134"/>
        <v>0</v>
      </c>
      <c r="X29" s="241">
        <f t="shared" si="134"/>
        <v>0</v>
      </c>
      <c r="Y29" s="241">
        <f t="shared" ref="Y29:AJ29" si="135">Y27-Y28</f>
        <v>0</v>
      </c>
      <c r="Z29" s="241">
        <f t="shared" si="135"/>
        <v>0</v>
      </c>
      <c r="AA29" s="241">
        <f t="shared" si="135"/>
        <v>0</v>
      </c>
      <c r="AB29" s="241">
        <f t="shared" si="135"/>
        <v>0</v>
      </c>
      <c r="AC29" s="241">
        <f t="shared" si="135"/>
        <v>0</v>
      </c>
      <c r="AD29" s="241">
        <f t="shared" si="135"/>
        <v>0</v>
      </c>
      <c r="AE29" s="241">
        <f t="shared" si="135"/>
        <v>0</v>
      </c>
      <c r="AF29" s="241">
        <f t="shared" si="135"/>
        <v>0</v>
      </c>
      <c r="AG29" s="241">
        <f t="shared" si="135"/>
        <v>0</v>
      </c>
      <c r="AH29" s="241">
        <f t="shared" si="135"/>
        <v>0</v>
      </c>
      <c r="AI29" s="241">
        <f t="shared" si="135"/>
        <v>0</v>
      </c>
      <c r="AJ29" s="241">
        <f t="shared" si="135"/>
        <v>0</v>
      </c>
      <c r="AK29" s="241">
        <f t="shared" ref="AK29:AV29" si="136">AK27-AK28</f>
        <v>0</v>
      </c>
      <c r="AL29" s="241">
        <f t="shared" si="136"/>
        <v>0</v>
      </c>
      <c r="AM29" s="241">
        <f t="shared" si="136"/>
        <v>0</v>
      </c>
      <c r="AN29" s="241">
        <f t="shared" si="136"/>
        <v>0</v>
      </c>
      <c r="AO29" s="241">
        <f t="shared" si="136"/>
        <v>0</v>
      </c>
      <c r="AP29" s="241">
        <f t="shared" si="136"/>
        <v>0</v>
      </c>
      <c r="AQ29" s="241">
        <f t="shared" si="136"/>
        <v>0</v>
      </c>
      <c r="AR29" s="241">
        <f t="shared" si="136"/>
        <v>0</v>
      </c>
      <c r="AS29" s="241">
        <f t="shared" si="136"/>
        <v>0</v>
      </c>
      <c r="AT29" s="241">
        <f t="shared" si="136"/>
        <v>0</v>
      </c>
      <c r="AU29" s="241">
        <f t="shared" si="136"/>
        <v>0</v>
      </c>
      <c r="AV29" s="241">
        <f t="shared" si="136"/>
        <v>0</v>
      </c>
      <c r="AW29" s="239">
        <f>SUM(G29:AV29)</f>
        <v>0</v>
      </c>
    </row>
    <row r="30" spans="1:49" x14ac:dyDescent="0.25">
      <c r="A30" s="228"/>
      <c r="B30" s="229"/>
      <c r="C30" s="229"/>
      <c r="D30" s="229"/>
      <c r="E30" s="233"/>
      <c r="F30" s="234" t="s">
        <v>72</v>
      </c>
      <c r="G30" s="241">
        <f>G29</f>
        <v>0</v>
      </c>
      <c r="H30" s="241">
        <f t="shared" ref="H30" si="137">G30+H29</f>
        <v>0</v>
      </c>
      <c r="I30" s="241">
        <f t="shared" ref="I30" si="138">H30+I29</f>
        <v>0</v>
      </c>
      <c r="J30" s="241">
        <f t="shared" ref="J30" si="139">I30+J29</f>
        <v>0</v>
      </c>
      <c r="K30" s="241">
        <f t="shared" ref="K30" si="140">J30+K29</f>
        <v>0</v>
      </c>
      <c r="L30" s="241">
        <f t="shared" ref="L30" si="141">K30+L29</f>
        <v>0</v>
      </c>
      <c r="M30" s="241">
        <f t="shared" ref="M30:X30" si="142">L30+M29</f>
        <v>0</v>
      </c>
      <c r="N30" s="241">
        <f t="shared" si="142"/>
        <v>0</v>
      </c>
      <c r="O30" s="241">
        <f t="shared" si="142"/>
        <v>0</v>
      </c>
      <c r="P30" s="241">
        <f t="shared" si="142"/>
        <v>0</v>
      </c>
      <c r="Q30" s="241">
        <f t="shared" si="142"/>
        <v>0</v>
      </c>
      <c r="R30" s="241">
        <f t="shared" si="142"/>
        <v>0</v>
      </c>
      <c r="S30" s="241">
        <f t="shared" si="142"/>
        <v>0</v>
      </c>
      <c r="T30" s="241">
        <f t="shared" si="142"/>
        <v>0</v>
      </c>
      <c r="U30" s="241">
        <f t="shared" si="142"/>
        <v>0</v>
      </c>
      <c r="V30" s="241">
        <f t="shared" si="142"/>
        <v>0</v>
      </c>
      <c r="W30" s="241">
        <f t="shared" si="142"/>
        <v>0</v>
      </c>
      <c r="X30" s="241">
        <f t="shared" si="142"/>
        <v>0</v>
      </c>
      <c r="Y30" s="241">
        <f t="shared" ref="Y30" si="143">X30+Y29</f>
        <v>0</v>
      </c>
      <c r="Z30" s="241">
        <f t="shared" ref="Z30" si="144">Y30+Z29</f>
        <v>0</v>
      </c>
      <c r="AA30" s="241">
        <f t="shared" ref="AA30" si="145">Z30+AA29</f>
        <v>0</v>
      </c>
      <c r="AB30" s="241">
        <f t="shared" ref="AB30" si="146">AA30+AB29</f>
        <v>0</v>
      </c>
      <c r="AC30" s="241">
        <f t="shared" ref="AC30" si="147">AB30+AC29</f>
        <v>0</v>
      </c>
      <c r="AD30" s="241">
        <f t="shared" ref="AD30" si="148">AC30+AD29</f>
        <v>0</v>
      </c>
      <c r="AE30" s="241">
        <f t="shared" ref="AE30" si="149">AD30+AE29</f>
        <v>0</v>
      </c>
      <c r="AF30" s="241">
        <f t="shared" ref="AF30" si="150">AE30+AF29</f>
        <v>0</v>
      </c>
      <c r="AG30" s="241">
        <f t="shared" ref="AG30" si="151">AF30+AG29</f>
        <v>0</v>
      </c>
      <c r="AH30" s="241">
        <f t="shared" ref="AH30" si="152">AG30+AH29</f>
        <v>0</v>
      </c>
      <c r="AI30" s="241">
        <f t="shared" ref="AI30" si="153">AH30+AI29</f>
        <v>0</v>
      </c>
      <c r="AJ30" s="241">
        <f t="shared" ref="AJ30" si="154">AI30+AJ29</f>
        <v>0</v>
      </c>
      <c r="AK30" s="241">
        <f t="shared" ref="AK30" si="155">AJ30+AK29</f>
        <v>0</v>
      </c>
      <c r="AL30" s="241">
        <f t="shared" ref="AL30" si="156">AK30+AL29</f>
        <v>0</v>
      </c>
      <c r="AM30" s="241">
        <f t="shared" ref="AM30" si="157">AL30+AM29</f>
        <v>0</v>
      </c>
      <c r="AN30" s="241">
        <f t="shared" ref="AN30" si="158">AM30+AN29</f>
        <v>0</v>
      </c>
      <c r="AO30" s="241">
        <f t="shared" ref="AO30" si="159">AN30+AO29</f>
        <v>0</v>
      </c>
      <c r="AP30" s="241">
        <f t="shared" ref="AP30" si="160">AO30+AP29</f>
        <v>0</v>
      </c>
      <c r="AQ30" s="241">
        <f t="shared" ref="AQ30" si="161">AP30+AQ29</f>
        <v>0</v>
      </c>
      <c r="AR30" s="241">
        <f t="shared" ref="AR30" si="162">AQ30+AR29</f>
        <v>0</v>
      </c>
      <c r="AS30" s="241">
        <f t="shared" ref="AS30" si="163">AR30+AS29</f>
        <v>0</v>
      </c>
      <c r="AT30" s="241">
        <f t="shared" ref="AT30" si="164">AS30+AT29</f>
        <v>0</v>
      </c>
      <c r="AU30" s="241">
        <f t="shared" ref="AU30" si="165">AT30+AU29</f>
        <v>0</v>
      </c>
      <c r="AV30" s="241">
        <f t="shared" ref="AV30" si="166">AU30+AV29</f>
        <v>0</v>
      </c>
      <c r="AW30" s="239">
        <f>AW29</f>
        <v>0</v>
      </c>
    </row>
    <row r="31" spans="1:49" x14ac:dyDescent="0.25">
      <c r="A31" s="224"/>
      <c r="B31" s="225"/>
      <c r="C31" s="225"/>
      <c r="D31" s="225"/>
      <c r="E31" s="226"/>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c r="AD31" s="225"/>
      <c r="AE31" s="225"/>
      <c r="AF31" s="225"/>
      <c r="AG31" s="225"/>
      <c r="AH31" s="225"/>
      <c r="AI31" s="225"/>
      <c r="AJ31" s="225"/>
      <c r="AK31" s="225"/>
      <c r="AL31" s="225"/>
      <c r="AM31" s="225"/>
      <c r="AN31" s="225"/>
      <c r="AO31" s="225"/>
      <c r="AP31" s="225"/>
      <c r="AQ31" s="225"/>
      <c r="AR31" s="225"/>
      <c r="AS31" s="225"/>
      <c r="AT31" s="225"/>
      <c r="AU31" s="225"/>
      <c r="AV31" s="225"/>
      <c r="AW31" s="227"/>
    </row>
    <row r="32" spans="1:49" x14ac:dyDescent="0.25">
      <c r="A32" s="236"/>
      <c r="B32" s="232"/>
      <c r="C32" s="232"/>
      <c r="D32" s="232"/>
      <c r="E32" s="231" t="s">
        <v>76</v>
      </c>
      <c r="F32" s="237" t="s">
        <v>69</v>
      </c>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c r="AG32" s="238"/>
      <c r="AH32" s="238"/>
      <c r="AI32" s="238"/>
      <c r="AJ32" s="238"/>
      <c r="AK32" s="238"/>
      <c r="AL32" s="238"/>
      <c r="AM32" s="238"/>
      <c r="AN32" s="238"/>
      <c r="AO32" s="238"/>
      <c r="AP32" s="238"/>
      <c r="AQ32" s="238"/>
      <c r="AR32" s="238"/>
      <c r="AS32" s="238"/>
      <c r="AT32" s="238"/>
      <c r="AU32" s="238"/>
      <c r="AV32" s="238"/>
      <c r="AW32" s="239">
        <f>SUM(G32:AV32)</f>
        <v>0</v>
      </c>
    </row>
    <row r="33" spans="1:49" x14ac:dyDescent="0.25">
      <c r="A33" s="224"/>
      <c r="B33" s="225"/>
      <c r="C33" s="225"/>
      <c r="D33" s="225"/>
      <c r="E33" s="240"/>
      <c r="F33" s="227" t="s">
        <v>70</v>
      </c>
      <c r="G33" s="241"/>
      <c r="H33" s="241"/>
      <c r="I33" s="241"/>
      <c r="J33" s="241"/>
      <c r="K33" s="241"/>
      <c r="L33" s="241"/>
      <c r="M33" s="241"/>
      <c r="N33" s="241"/>
      <c r="O33" s="241"/>
      <c r="P33" s="241"/>
      <c r="Q33" s="241"/>
      <c r="R33" s="241"/>
      <c r="S33" s="241"/>
      <c r="T33" s="241"/>
      <c r="U33" s="241"/>
      <c r="V33" s="241"/>
      <c r="W33" s="241"/>
      <c r="X33" s="241"/>
      <c r="Y33" s="241"/>
      <c r="Z33" s="241"/>
      <c r="AA33" s="241"/>
      <c r="AB33" s="241"/>
      <c r="AC33" s="241"/>
      <c r="AD33" s="241"/>
      <c r="AE33" s="241"/>
      <c r="AF33" s="241"/>
      <c r="AG33" s="241"/>
      <c r="AH33" s="241"/>
      <c r="AI33" s="241"/>
      <c r="AJ33" s="241"/>
      <c r="AK33" s="241"/>
      <c r="AL33" s="241"/>
      <c r="AM33" s="241"/>
      <c r="AN33" s="241"/>
      <c r="AO33" s="241"/>
      <c r="AP33" s="241"/>
      <c r="AQ33" s="241"/>
      <c r="AR33" s="241"/>
      <c r="AS33" s="241"/>
      <c r="AT33" s="241"/>
      <c r="AU33" s="241"/>
      <c r="AV33" s="241"/>
      <c r="AW33" s="239">
        <f>SUM(G33:AV33)</f>
        <v>0</v>
      </c>
    </row>
    <row r="34" spans="1:49" x14ac:dyDescent="0.25">
      <c r="A34" s="224"/>
      <c r="B34" s="225"/>
      <c r="C34" s="225"/>
      <c r="D34" s="225"/>
      <c r="E34" s="240"/>
      <c r="F34" s="227" t="s">
        <v>71</v>
      </c>
      <c r="G34" s="241">
        <f t="shared" ref="G34:I34" si="167">G32-G33</f>
        <v>0</v>
      </c>
      <c r="H34" s="241">
        <f t="shared" si="167"/>
        <v>0</v>
      </c>
      <c r="I34" s="241">
        <f t="shared" si="167"/>
        <v>0</v>
      </c>
      <c r="J34" s="241">
        <f>J32-J33</f>
        <v>0</v>
      </c>
      <c r="K34" s="241">
        <f t="shared" ref="K34:L34" si="168">K32-K33</f>
        <v>0</v>
      </c>
      <c r="L34" s="241">
        <f t="shared" si="168"/>
        <v>0</v>
      </c>
      <c r="M34" s="241">
        <f t="shared" ref="M34:X34" si="169">M32-M33</f>
        <v>0</v>
      </c>
      <c r="N34" s="241">
        <f t="shared" si="169"/>
        <v>0</v>
      </c>
      <c r="O34" s="241">
        <f t="shared" si="169"/>
        <v>0</v>
      </c>
      <c r="P34" s="241">
        <f t="shared" si="169"/>
        <v>0</v>
      </c>
      <c r="Q34" s="241">
        <f t="shared" si="169"/>
        <v>0</v>
      </c>
      <c r="R34" s="241">
        <f t="shared" si="169"/>
        <v>0</v>
      </c>
      <c r="S34" s="241">
        <f t="shared" si="169"/>
        <v>0</v>
      </c>
      <c r="T34" s="241">
        <f t="shared" si="169"/>
        <v>0</v>
      </c>
      <c r="U34" s="241">
        <f t="shared" si="169"/>
        <v>0</v>
      </c>
      <c r="V34" s="241">
        <f t="shared" si="169"/>
        <v>0</v>
      </c>
      <c r="W34" s="241">
        <f t="shared" si="169"/>
        <v>0</v>
      </c>
      <c r="X34" s="241">
        <f t="shared" si="169"/>
        <v>0</v>
      </c>
      <c r="Y34" s="241">
        <f t="shared" ref="Y34:AJ34" si="170">Y32-Y33</f>
        <v>0</v>
      </c>
      <c r="Z34" s="241">
        <f t="shared" si="170"/>
        <v>0</v>
      </c>
      <c r="AA34" s="241">
        <f t="shared" si="170"/>
        <v>0</v>
      </c>
      <c r="AB34" s="241">
        <f t="shared" si="170"/>
        <v>0</v>
      </c>
      <c r="AC34" s="241">
        <f t="shared" si="170"/>
        <v>0</v>
      </c>
      <c r="AD34" s="241">
        <f t="shared" si="170"/>
        <v>0</v>
      </c>
      <c r="AE34" s="241">
        <f t="shared" si="170"/>
        <v>0</v>
      </c>
      <c r="AF34" s="241">
        <f t="shared" si="170"/>
        <v>0</v>
      </c>
      <c r="AG34" s="241">
        <f t="shared" si="170"/>
        <v>0</v>
      </c>
      <c r="AH34" s="241">
        <f t="shared" si="170"/>
        <v>0</v>
      </c>
      <c r="AI34" s="241">
        <f t="shared" si="170"/>
        <v>0</v>
      </c>
      <c r="AJ34" s="241">
        <f t="shared" si="170"/>
        <v>0</v>
      </c>
      <c r="AK34" s="241">
        <f t="shared" ref="AK34:AV34" si="171">AK32-AK33</f>
        <v>0</v>
      </c>
      <c r="AL34" s="241">
        <f t="shared" si="171"/>
        <v>0</v>
      </c>
      <c r="AM34" s="241">
        <f t="shared" si="171"/>
        <v>0</v>
      </c>
      <c r="AN34" s="241">
        <f t="shared" si="171"/>
        <v>0</v>
      </c>
      <c r="AO34" s="241">
        <f t="shared" si="171"/>
        <v>0</v>
      </c>
      <c r="AP34" s="241">
        <f t="shared" si="171"/>
        <v>0</v>
      </c>
      <c r="AQ34" s="241">
        <f t="shared" si="171"/>
        <v>0</v>
      </c>
      <c r="AR34" s="241">
        <f t="shared" si="171"/>
        <v>0</v>
      </c>
      <c r="AS34" s="241">
        <f t="shared" si="171"/>
        <v>0</v>
      </c>
      <c r="AT34" s="241">
        <f t="shared" si="171"/>
        <v>0</v>
      </c>
      <c r="AU34" s="241">
        <f t="shared" si="171"/>
        <v>0</v>
      </c>
      <c r="AV34" s="241">
        <f t="shared" si="171"/>
        <v>0</v>
      </c>
      <c r="AW34" s="239">
        <f>SUM(G34:AV34)</f>
        <v>0</v>
      </c>
    </row>
    <row r="35" spans="1:49" x14ac:dyDescent="0.25">
      <c r="A35" s="228"/>
      <c r="B35" s="229"/>
      <c r="C35" s="229"/>
      <c r="D35" s="229"/>
      <c r="E35" s="233"/>
      <c r="F35" s="234" t="s">
        <v>72</v>
      </c>
      <c r="G35" s="241">
        <f>G34</f>
        <v>0</v>
      </c>
      <c r="H35" s="241">
        <f t="shared" ref="H35" si="172">G35+H34</f>
        <v>0</v>
      </c>
      <c r="I35" s="241">
        <f t="shared" ref="I35" si="173">H35+I34</f>
        <v>0</v>
      </c>
      <c r="J35" s="241">
        <f t="shared" ref="J35" si="174">I35+J34</f>
        <v>0</v>
      </c>
      <c r="K35" s="241">
        <f t="shared" ref="K35" si="175">J35+K34</f>
        <v>0</v>
      </c>
      <c r="L35" s="241">
        <f t="shared" ref="L35" si="176">K35+L34</f>
        <v>0</v>
      </c>
      <c r="M35" s="241">
        <f t="shared" ref="M35:X35" si="177">L35+M34</f>
        <v>0</v>
      </c>
      <c r="N35" s="241">
        <f t="shared" si="177"/>
        <v>0</v>
      </c>
      <c r="O35" s="241">
        <f t="shared" si="177"/>
        <v>0</v>
      </c>
      <c r="P35" s="241">
        <f t="shared" si="177"/>
        <v>0</v>
      </c>
      <c r="Q35" s="241">
        <f t="shared" si="177"/>
        <v>0</v>
      </c>
      <c r="R35" s="241">
        <f t="shared" si="177"/>
        <v>0</v>
      </c>
      <c r="S35" s="241">
        <f t="shared" si="177"/>
        <v>0</v>
      </c>
      <c r="T35" s="241">
        <f t="shared" si="177"/>
        <v>0</v>
      </c>
      <c r="U35" s="241">
        <f t="shared" si="177"/>
        <v>0</v>
      </c>
      <c r="V35" s="241">
        <f t="shared" si="177"/>
        <v>0</v>
      </c>
      <c r="W35" s="241">
        <f t="shared" si="177"/>
        <v>0</v>
      </c>
      <c r="X35" s="241">
        <f t="shared" si="177"/>
        <v>0</v>
      </c>
      <c r="Y35" s="241">
        <f t="shared" ref="Y35" si="178">X35+Y34</f>
        <v>0</v>
      </c>
      <c r="Z35" s="241">
        <f t="shared" ref="Z35" si="179">Y35+Z34</f>
        <v>0</v>
      </c>
      <c r="AA35" s="241">
        <f t="shared" ref="AA35" si="180">Z35+AA34</f>
        <v>0</v>
      </c>
      <c r="AB35" s="241">
        <f t="shared" ref="AB35" si="181">AA35+AB34</f>
        <v>0</v>
      </c>
      <c r="AC35" s="241">
        <f t="shared" ref="AC35" si="182">AB35+AC34</f>
        <v>0</v>
      </c>
      <c r="AD35" s="241">
        <f t="shared" ref="AD35" si="183">AC35+AD34</f>
        <v>0</v>
      </c>
      <c r="AE35" s="241">
        <f t="shared" ref="AE35" si="184">AD35+AE34</f>
        <v>0</v>
      </c>
      <c r="AF35" s="241">
        <f t="shared" ref="AF35" si="185">AE35+AF34</f>
        <v>0</v>
      </c>
      <c r="AG35" s="241">
        <f t="shared" ref="AG35" si="186">AF35+AG34</f>
        <v>0</v>
      </c>
      <c r="AH35" s="241">
        <f t="shared" ref="AH35" si="187">AG35+AH34</f>
        <v>0</v>
      </c>
      <c r="AI35" s="241">
        <f t="shared" ref="AI35" si="188">AH35+AI34</f>
        <v>0</v>
      </c>
      <c r="AJ35" s="241">
        <f t="shared" ref="AJ35" si="189">AI35+AJ34</f>
        <v>0</v>
      </c>
      <c r="AK35" s="241">
        <f t="shared" ref="AK35" si="190">AJ35+AK34</f>
        <v>0</v>
      </c>
      <c r="AL35" s="241">
        <f t="shared" ref="AL35" si="191">AK35+AL34</f>
        <v>0</v>
      </c>
      <c r="AM35" s="241">
        <f t="shared" ref="AM35" si="192">AL35+AM34</f>
        <v>0</v>
      </c>
      <c r="AN35" s="241">
        <f t="shared" ref="AN35" si="193">AM35+AN34</f>
        <v>0</v>
      </c>
      <c r="AO35" s="241">
        <f t="shared" ref="AO35" si="194">AN35+AO34</f>
        <v>0</v>
      </c>
      <c r="AP35" s="241">
        <f t="shared" ref="AP35" si="195">AO35+AP34</f>
        <v>0</v>
      </c>
      <c r="AQ35" s="241">
        <f t="shared" ref="AQ35" si="196">AP35+AQ34</f>
        <v>0</v>
      </c>
      <c r="AR35" s="241">
        <f t="shared" ref="AR35" si="197">AQ35+AR34</f>
        <v>0</v>
      </c>
      <c r="AS35" s="241">
        <f t="shared" ref="AS35" si="198">AR35+AS34</f>
        <v>0</v>
      </c>
      <c r="AT35" s="241">
        <f t="shared" ref="AT35" si="199">AS35+AT34</f>
        <v>0</v>
      </c>
      <c r="AU35" s="241">
        <f t="shared" ref="AU35" si="200">AT35+AU34</f>
        <v>0</v>
      </c>
      <c r="AV35" s="241">
        <f t="shared" ref="AV35" si="201">AU35+AV34</f>
        <v>0</v>
      </c>
      <c r="AW35" s="239">
        <f>AW34</f>
        <v>0</v>
      </c>
    </row>
    <row r="36" spans="1:49" x14ac:dyDescent="0.25">
      <c r="A36" s="224"/>
      <c r="B36" s="225"/>
      <c r="C36" s="225"/>
      <c r="D36" s="225"/>
      <c r="E36" s="226"/>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c r="AD36" s="225"/>
      <c r="AE36" s="225"/>
      <c r="AF36" s="225"/>
      <c r="AG36" s="225"/>
      <c r="AH36" s="225"/>
      <c r="AI36" s="225"/>
      <c r="AJ36" s="225"/>
      <c r="AK36" s="225"/>
      <c r="AL36" s="225"/>
      <c r="AM36" s="225"/>
      <c r="AN36" s="225"/>
      <c r="AO36" s="225"/>
      <c r="AP36" s="225"/>
      <c r="AQ36" s="225"/>
      <c r="AR36" s="225"/>
      <c r="AS36" s="225"/>
      <c r="AT36" s="225"/>
      <c r="AU36" s="225"/>
      <c r="AV36" s="225"/>
      <c r="AW36" s="227"/>
    </row>
    <row r="37" spans="1:49" x14ac:dyDescent="0.25">
      <c r="A37" s="236"/>
      <c r="B37" s="232"/>
      <c r="C37" s="232"/>
      <c r="D37" s="232"/>
      <c r="E37" s="231" t="s">
        <v>77</v>
      </c>
      <c r="F37" s="237" t="s">
        <v>69</v>
      </c>
      <c r="G37" s="238"/>
      <c r="H37" s="238"/>
      <c r="I37" s="238"/>
      <c r="J37" s="238"/>
      <c r="K37" s="238"/>
      <c r="L37" s="238"/>
      <c r="M37" s="238"/>
      <c r="N37" s="238"/>
      <c r="O37" s="238"/>
      <c r="P37" s="238"/>
      <c r="Q37" s="238"/>
      <c r="R37" s="238"/>
      <c r="S37" s="238"/>
      <c r="T37" s="238"/>
      <c r="U37" s="238"/>
      <c r="V37" s="238"/>
      <c r="W37" s="238"/>
      <c r="X37" s="238"/>
      <c r="Y37" s="238"/>
      <c r="Z37" s="238"/>
      <c r="AA37" s="238"/>
      <c r="AB37" s="238"/>
      <c r="AC37" s="238"/>
      <c r="AD37" s="238"/>
      <c r="AE37" s="238"/>
      <c r="AF37" s="238"/>
      <c r="AG37" s="238"/>
      <c r="AH37" s="238"/>
      <c r="AI37" s="238"/>
      <c r="AJ37" s="238"/>
      <c r="AK37" s="238"/>
      <c r="AL37" s="238"/>
      <c r="AM37" s="238"/>
      <c r="AN37" s="238"/>
      <c r="AO37" s="238"/>
      <c r="AP37" s="238"/>
      <c r="AQ37" s="238"/>
      <c r="AR37" s="238"/>
      <c r="AS37" s="238"/>
      <c r="AT37" s="238"/>
      <c r="AU37" s="238"/>
      <c r="AV37" s="238"/>
      <c r="AW37" s="239">
        <f>SUM(G37:AV37)</f>
        <v>0</v>
      </c>
    </row>
    <row r="38" spans="1:49" x14ac:dyDescent="0.25">
      <c r="A38" s="224"/>
      <c r="B38" s="225"/>
      <c r="C38" s="225"/>
      <c r="D38" s="225"/>
      <c r="E38" s="240"/>
      <c r="F38" s="227" t="s">
        <v>70</v>
      </c>
      <c r="G38" s="241"/>
      <c r="H38" s="241"/>
      <c r="I38" s="241"/>
      <c r="J38" s="241"/>
      <c r="K38" s="241"/>
      <c r="L38" s="241"/>
      <c r="M38" s="241"/>
      <c r="N38" s="241"/>
      <c r="O38" s="241"/>
      <c r="P38" s="241"/>
      <c r="Q38" s="241"/>
      <c r="R38" s="241"/>
      <c r="S38" s="241"/>
      <c r="T38" s="241"/>
      <c r="U38" s="241"/>
      <c r="V38" s="241"/>
      <c r="W38" s="241"/>
      <c r="X38" s="241"/>
      <c r="Y38" s="241"/>
      <c r="Z38" s="241"/>
      <c r="AA38" s="241"/>
      <c r="AB38" s="241"/>
      <c r="AC38" s="241"/>
      <c r="AD38" s="241"/>
      <c r="AE38" s="241"/>
      <c r="AF38" s="241"/>
      <c r="AG38" s="241"/>
      <c r="AH38" s="241"/>
      <c r="AI38" s="241"/>
      <c r="AJ38" s="241"/>
      <c r="AK38" s="241"/>
      <c r="AL38" s="241"/>
      <c r="AM38" s="241"/>
      <c r="AN38" s="241"/>
      <c r="AO38" s="241"/>
      <c r="AP38" s="241"/>
      <c r="AQ38" s="241"/>
      <c r="AR38" s="241"/>
      <c r="AS38" s="241"/>
      <c r="AT38" s="241"/>
      <c r="AU38" s="241"/>
      <c r="AV38" s="241"/>
      <c r="AW38" s="239">
        <f>SUM(G38:AV38)</f>
        <v>0</v>
      </c>
    </row>
    <row r="39" spans="1:49" x14ac:dyDescent="0.25">
      <c r="A39" s="224"/>
      <c r="B39" s="225"/>
      <c r="C39" s="225"/>
      <c r="D39" s="225"/>
      <c r="E39" s="240"/>
      <c r="F39" s="227" t="s">
        <v>71</v>
      </c>
      <c r="G39" s="241">
        <f t="shared" ref="G39:I39" si="202">G37-G38</f>
        <v>0</v>
      </c>
      <c r="H39" s="241">
        <f t="shared" si="202"/>
        <v>0</v>
      </c>
      <c r="I39" s="241">
        <f t="shared" si="202"/>
        <v>0</v>
      </c>
      <c r="J39" s="241">
        <f>J37-J38</f>
        <v>0</v>
      </c>
      <c r="K39" s="241">
        <f t="shared" ref="K39:L39" si="203">K37-K38</f>
        <v>0</v>
      </c>
      <c r="L39" s="241">
        <f t="shared" si="203"/>
        <v>0</v>
      </c>
      <c r="M39" s="241">
        <f t="shared" ref="M39:X39" si="204">M37-M38</f>
        <v>0</v>
      </c>
      <c r="N39" s="241">
        <f t="shared" si="204"/>
        <v>0</v>
      </c>
      <c r="O39" s="241">
        <f t="shared" si="204"/>
        <v>0</v>
      </c>
      <c r="P39" s="241">
        <f t="shared" si="204"/>
        <v>0</v>
      </c>
      <c r="Q39" s="241">
        <f t="shared" si="204"/>
        <v>0</v>
      </c>
      <c r="R39" s="241">
        <f t="shared" si="204"/>
        <v>0</v>
      </c>
      <c r="S39" s="241">
        <f t="shared" si="204"/>
        <v>0</v>
      </c>
      <c r="T39" s="241">
        <f t="shared" si="204"/>
        <v>0</v>
      </c>
      <c r="U39" s="241">
        <f t="shared" si="204"/>
        <v>0</v>
      </c>
      <c r="V39" s="241">
        <f t="shared" si="204"/>
        <v>0</v>
      </c>
      <c r="W39" s="241">
        <f t="shared" si="204"/>
        <v>0</v>
      </c>
      <c r="X39" s="241">
        <f t="shared" si="204"/>
        <v>0</v>
      </c>
      <c r="Y39" s="241">
        <f t="shared" ref="Y39:AJ39" si="205">Y37-Y38</f>
        <v>0</v>
      </c>
      <c r="Z39" s="241">
        <f t="shared" si="205"/>
        <v>0</v>
      </c>
      <c r="AA39" s="241">
        <f t="shared" si="205"/>
        <v>0</v>
      </c>
      <c r="AB39" s="241">
        <f t="shared" si="205"/>
        <v>0</v>
      </c>
      <c r="AC39" s="241">
        <f t="shared" si="205"/>
        <v>0</v>
      </c>
      <c r="AD39" s="241">
        <f t="shared" si="205"/>
        <v>0</v>
      </c>
      <c r="AE39" s="241">
        <f t="shared" si="205"/>
        <v>0</v>
      </c>
      <c r="AF39" s="241">
        <f t="shared" si="205"/>
        <v>0</v>
      </c>
      <c r="AG39" s="241">
        <f t="shared" si="205"/>
        <v>0</v>
      </c>
      <c r="AH39" s="241">
        <f t="shared" si="205"/>
        <v>0</v>
      </c>
      <c r="AI39" s="241">
        <f t="shared" si="205"/>
        <v>0</v>
      </c>
      <c r="AJ39" s="241">
        <f t="shared" si="205"/>
        <v>0</v>
      </c>
      <c r="AK39" s="241">
        <f t="shared" ref="AK39:AV39" si="206">AK37-AK38</f>
        <v>0</v>
      </c>
      <c r="AL39" s="241">
        <f t="shared" si="206"/>
        <v>0</v>
      </c>
      <c r="AM39" s="241">
        <f t="shared" si="206"/>
        <v>0</v>
      </c>
      <c r="AN39" s="241">
        <f t="shared" si="206"/>
        <v>0</v>
      </c>
      <c r="AO39" s="241">
        <f t="shared" si="206"/>
        <v>0</v>
      </c>
      <c r="AP39" s="241">
        <f t="shared" si="206"/>
        <v>0</v>
      </c>
      <c r="AQ39" s="241">
        <f t="shared" si="206"/>
        <v>0</v>
      </c>
      <c r="AR39" s="241">
        <f t="shared" si="206"/>
        <v>0</v>
      </c>
      <c r="AS39" s="241">
        <f t="shared" si="206"/>
        <v>0</v>
      </c>
      <c r="AT39" s="241">
        <f t="shared" si="206"/>
        <v>0</v>
      </c>
      <c r="AU39" s="241">
        <f t="shared" si="206"/>
        <v>0</v>
      </c>
      <c r="AV39" s="241">
        <f t="shared" si="206"/>
        <v>0</v>
      </c>
      <c r="AW39" s="239">
        <f>SUM(G39:AV39)</f>
        <v>0</v>
      </c>
    </row>
    <row r="40" spans="1:49" x14ac:dyDescent="0.25">
      <c r="A40" s="228"/>
      <c r="B40" s="229"/>
      <c r="C40" s="229"/>
      <c r="D40" s="229"/>
      <c r="E40" s="233"/>
      <c r="F40" s="234" t="s">
        <v>72</v>
      </c>
      <c r="G40" s="241">
        <f>G39</f>
        <v>0</v>
      </c>
      <c r="H40" s="241">
        <f t="shared" ref="H40" si="207">G40+H39</f>
        <v>0</v>
      </c>
      <c r="I40" s="241">
        <f t="shared" ref="I40" si="208">H40+I39</f>
        <v>0</v>
      </c>
      <c r="J40" s="241">
        <f t="shared" ref="J40" si="209">I40+J39</f>
        <v>0</v>
      </c>
      <c r="K40" s="241">
        <f t="shared" ref="K40" si="210">J40+K39</f>
        <v>0</v>
      </c>
      <c r="L40" s="241">
        <f t="shared" ref="L40" si="211">K40+L39</f>
        <v>0</v>
      </c>
      <c r="M40" s="241">
        <f t="shared" ref="M40:X40" si="212">L40+M39</f>
        <v>0</v>
      </c>
      <c r="N40" s="241">
        <f t="shared" si="212"/>
        <v>0</v>
      </c>
      <c r="O40" s="241">
        <f t="shared" si="212"/>
        <v>0</v>
      </c>
      <c r="P40" s="241">
        <f t="shared" si="212"/>
        <v>0</v>
      </c>
      <c r="Q40" s="241">
        <f t="shared" si="212"/>
        <v>0</v>
      </c>
      <c r="R40" s="241">
        <f t="shared" si="212"/>
        <v>0</v>
      </c>
      <c r="S40" s="241">
        <f t="shared" si="212"/>
        <v>0</v>
      </c>
      <c r="T40" s="241">
        <f t="shared" si="212"/>
        <v>0</v>
      </c>
      <c r="U40" s="241">
        <f t="shared" si="212"/>
        <v>0</v>
      </c>
      <c r="V40" s="241">
        <f t="shared" si="212"/>
        <v>0</v>
      </c>
      <c r="W40" s="241">
        <f t="shared" si="212"/>
        <v>0</v>
      </c>
      <c r="X40" s="241">
        <f t="shared" si="212"/>
        <v>0</v>
      </c>
      <c r="Y40" s="241">
        <f t="shared" ref="Y40" si="213">X40+Y39</f>
        <v>0</v>
      </c>
      <c r="Z40" s="241">
        <f t="shared" ref="Z40" si="214">Y40+Z39</f>
        <v>0</v>
      </c>
      <c r="AA40" s="241">
        <f t="shared" ref="AA40" si="215">Z40+AA39</f>
        <v>0</v>
      </c>
      <c r="AB40" s="241">
        <f t="shared" ref="AB40" si="216">AA40+AB39</f>
        <v>0</v>
      </c>
      <c r="AC40" s="241">
        <f t="shared" ref="AC40" si="217">AB40+AC39</f>
        <v>0</v>
      </c>
      <c r="AD40" s="241">
        <f t="shared" ref="AD40" si="218">AC40+AD39</f>
        <v>0</v>
      </c>
      <c r="AE40" s="241">
        <f t="shared" ref="AE40" si="219">AD40+AE39</f>
        <v>0</v>
      </c>
      <c r="AF40" s="241">
        <f t="shared" ref="AF40" si="220">AE40+AF39</f>
        <v>0</v>
      </c>
      <c r="AG40" s="241">
        <f t="shared" ref="AG40" si="221">AF40+AG39</f>
        <v>0</v>
      </c>
      <c r="AH40" s="241">
        <f t="shared" ref="AH40" si="222">AG40+AH39</f>
        <v>0</v>
      </c>
      <c r="AI40" s="241">
        <f t="shared" ref="AI40" si="223">AH40+AI39</f>
        <v>0</v>
      </c>
      <c r="AJ40" s="241">
        <f t="shared" ref="AJ40" si="224">AI40+AJ39</f>
        <v>0</v>
      </c>
      <c r="AK40" s="241">
        <f t="shared" ref="AK40" si="225">AJ40+AK39</f>
        <v>0</v>
      </c>
      <c r="AL40" s="241">
        <f t="shared" ref="AL40" si="226">AK40+AL39</f>
        <v>0</v>
      </c>
      <c r="AM40" s="241">
        <f t="shared" ref="AM40" si="227">AL40+AM39</f>
        <v>0</v>
      </c>
      <c r="AN40" s="241">
        <f t="shared" ref="AN40" si="228">AM40+AN39</f>
        <v>0</v>
      </c>
      <c r="AO40" s="241">
        <f t="shared" ref="AO40" si="229">AN40+AO39</f>
        <v>0</v>
      </c>
      <c r="AP40" s="241">
        <f t="shared" ref="AP40" si="230">AO40+AP39</f>
        <v>0</v>
      </c>
      <c r="AQ40" s="241">
        <f t="shared" ref="AQ40" si="231">AP40+AQ39</f>
        <v>0</v>
      </c>
      <c r="AR40" s="241">
        <f t="shared" ref="AR40" si="232">AQ40+AR39</f>
        <v>0</v>
      </c>
      <c r="AS40" s="241">
        <f t="shared" ref="AS40" si="233">AR40+AS39</f>
        <v>0</v>
      </c>
      <c r="AT40" s="241">
        <f t="shared" ref="AT40" si="234">AS40+AT39</f>
        <v>0</v>
      </c>
      <c r="AU40" s="241">
        <f t="shared" ref="AU40" si="235">AT40+AU39</f>
        <v>0</v>
      </c>
      <c r="AV40" s="241">
        <f t="shared" ref="AV40" si="236">AU40+AV39</f>
        <v>0</v>
      </c>
      <c r="AW40" s="239">
        <f>AW39</f>
        <v>0</v>
      </c>
    </row>
    <row r="41" spans="1:49" x14ac:dyDescent="0.25">
      <c r="A41" s="224"/>
      <c r="B41" s="225"/>
      <c r="C41" s="225"/>
      <c r="D41" s="225"/>
      <c r="E41" s="226"/>
      <c r="F41" s="225"/>
      <c r="G41" s="225"/>
      <c r="H41" s="225"/>
      <c r="I41" s="225"/>
      <c r="J41" s="225"/>
      <c r="K41" s="225"/>
      <c r="L41" s="225"/>
      <c r="M41" s="225"/>
      <c r="N41" s="225"/>
      <c r="O41" s="225"/>
      <c r="P41" s="225"/>
      <c r="Q41" s="225"/>
      <c r="R41" s="225"/>
      <c r="S41" s="225"/>
      <c r="T41" s="225"/>
      <c r="U41" s="225"/>
      <c r="V41" s="225"/>
      <c r="W41" s="225"/>
      <c r="X41" s="225"/>
      <c r="Y41" s="225"/>
      <c r="Z41" s="225"/>
      <c r="AA41" s="225"/>
      <c r="AB41" s="225"/>
      <c r="AC41" s="225"/>
      <c r="AD41" s="225"/>
      <c r="AE41" s="225"/>
      <c r="AF41" s="225"/>
      <c r="AG41" s="225"/>
      <c r="AH41" s="225"/>
      <c r="AI41" s="225"/>
      <c r="AJ41" s="225"/>
      <c r="AK41" s="225"/>
      <c r="AL41" s="225"/>
      <c r="AM41" s="225"/>
      <c r="AN41" s="225"/>
      <c r="AO41" s="225"/>
      <c r="AP41" s="225"/>
      <c r="AQ41" s="225"/>
      <c r="AR41" s="225"/>
      <c r="AS41" s="225"/>
      <c r="AT41" s="225"/>
      <c r="AU41" s="225"/>
      <c r="AV41" s="225"/>
      <c r="AW41" s="242"/>
    </row>
    <row r="42" spans="1:49" x14ac:dyDescent="0.25">
      <c r="A42" s="236"/>
      <c r="B42" s="232"/>
      <c r="C42" s="232"/>
      <c r="D42" s="232"/>
      <c r="E42" s="231" t="s">
        <v>107</v>
      </c>
      <c r="F42" s="237" t="s">
        <v>69</v>
      </c>
      <c r="G42" s="238"/>
      <c r="H42" s="238"/>
      <c r="I42" s="238"/>
      <c r="J42" s="238"/>
      <c r="K42" s="238"/>
      <c r="L42" s="238"/>
      <c r="M42" s="238"/>
      <c r="N42" s="238"/>
      <c r="O42" s="238"/>
      <c r="P42" s="238"/>
      <c r="Q42" s="238"/>
      <c r="R42" s="238"/>
      <c r="S42" s="238"/>
      <c r="T42" s="238"/>
      <c r="U42" s="238"/>
      <c r="V42" s="238"/>
      <c r="W42" s="238"/>
      <c r="X42" s="238"/>
      <c r="Y42" s="238"/>
      <c r="Z42" s="238"/>
      <c r="AA42" s="238"/>
      <c r="AB42" s="238"/>
      <c r="AC42" s="238"/>
      <c r="AD42" s="238"/>
      <c r="AE42" s="238"/>
      <c r="AF42" s="238"/>
      <c r="AG42" s="238"/>
      <c r="AH42" s="238"/>
      <c r="AI42" s="238"/>
      <c r="AJ42" s="238"/>
      <c r="AK42" s="238"/>
      <c r="AL42" s="238"/>
      <c r="AM42" s="238"/>
      <c r="AN42" s="238"/>
      <c r="AO42" s="238"/>
      <c r="AP42" s="238"/>
      <c r="AQ42" s="238"/>
      <c r="AR42" s="238"/>
      <c r="AS42" s="238"/>
      <c r="AT42" s="238"/>
      <c r="AU42" s="238"/>
      <c r="AV42" s="238"/>
      <c r="AW42" s="239">
        <f>SUM(G42:AV42)</f>
        <v>0</v>
      </c>
    </row>
    <row r="43" spans="1:49" x14ac:dyDescent="0.25">
      <c r="A43" s="224"/>
      <c r="B43" s="225"/>
      <c r="C43" s="225"/>
      <c r="D43" s="225"/>
      <c r="E43" s="240"/>
      <c r="F43" s="227" t="s">
        <v>70</v>
      </c>
      <c r="G43" s="241"/>
      <c r="H43" s="241"/>
      <c r="I43" s="241"/>
      <c r="J43" s="241"/>
      <c r="K43" s="241"/>
      <c r="L43" s="241"/>
      <c r="M43" s="241"/>
      <c r="N43" s="241"/>
      <c r="O43" s="241"/>
      <c r="P43" s="241"/>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39">
        <f>SUM(G43:AV43)</f>
        <v>0</v>
      </c>
    </row>
    <row r="44" spans="1:49" x14ac:dyDescent="0.25">
      <c r="A44" s="224"/>
      <c r="B44" s="225"/>
      <c r="C44" s="225"/>
      <c r="D44" s="225"/>
      <c r="E44" s="240"/>
      <c r="F44" s="227" t="s">
        <v>71</v>
      </c>
      <c r="G44" s="241">
        <f t="shared" ref="G44:I44" si="237">G42-G43</f>
        <v>0</v>
      </c>
      <c r="H44" s="241">
        <f t="shared" si="237"/>
        <v>0</v>
      </c>
      <c r="I44" s="241">
        <f t="shared" si="237"/>
        <v>0</v>
      </c>
      <c r="J44" s="241">
        <f>J42-J43</f>
        <v>0</v>
      </c>
      <c r="K44" s="241">
        <f t="shared" ref="K44:AV44" si="238">K42-K43</f>
        <v>0</v>
      </c>
      <c r="L44" s="241">
        <f t="shared" si="238"/>
        <v>0</v>
      </c>
      <c r="M44" s="241">
        <f t="shared" si="238"/>
        <v>0</v>
      </c>
      <c r="N44" s="241">
        <f t="shared" si="238"/>
        <v>0</v>
      </c>
      <c r="O44" s="241">
        <f t="shared" si="238"/>
        <v>0</v>
      </c>
      <c r="P44" s="241">
        <f t="shared" si="238"/>
        <v>0</v>
      </c>
      <c r="Q44" s="241">
        <f t="shared" si="238"/>
        <v>0</v>
      </c>
      <c r="R44" s="241">
        <f t="shared" si="238"/>
        <v>0</v>
      </c>
      <c r="S44" s="241">
        <f t="shared" si="238"/>
        <v>0</v>
      </c>
      <c r="T44" s="241">
        <f t="shared" si="238"/>
        <v>0</v>
      </c>
      <c r="U44" s="241">
        <f t="shared" si="238"/>
        <v>0</v>
      </c>
      <c r="V44" s="241">
        <f t="shared" si="238"/>
        <v>0</v>
      </c>
      <c r="W44" s="241">
        <f t="shared" si="238"/>
        <v>0</v>
      </c>
      <c r="X44" s="241">
        <f t="shared" si="238"/>
        <v>0</v>
      </c>
      <c r="Y44" s="241">
        <f t="shared" ref="Y44:AJ44" si="239">Y42-Y43</f>
        <v>0</v>
      </c>
      <c r="Z44" s="241">
        <f t="shared" si="239"/>
        <v>0</v>
      </c>
      <c r="AA44" s="241">
        <f t="shared" si="239"/>
        <v>0</v>
      </c>
      <c r="AB44" s="241">
        <f t="shared" si="239"/>
        <v>0</v>
      </c>
      <c r="AC44" s="241">
        <f t="shared" si="239"/>
        <v>0</v>
      </c>
      <c r="AD44" s="241">
        <f t="shared" si="239"/>
        <v>0</v>
      </c>
      <c r="AE44" s="241">
        <f t="shared" si="239"/>
        <v>0</v>
      </c>
      <c r="AF44" s="241">
        <f t="shared" si="239"/>
        <v>0</v>
      </c>
      <c r="AG44" s="241">
        <f t="shared" si="239"/>
        <v>0</v>
      </c>
      <c r="AH44" s="241">
        <f t="shared" si="239"/>
        <v>0</v>
      </c>
      <c r="AI44" s="241">
        <f t="shared" si="239"/>
        <v>0</v>
      </c>
      <c r="AJ44" s="241">
        <f t="shared" si="239"/>
        <v>0</v>
      </c>
      <c r="AK44" s="241">
        <f t="shared" si="238"/>
        <v>0</v>
      </c>
      <c r="AL44" s="241">
        <f t="shared" si="238"/>
        <v>0</v>
      </c>
      <c r="AM44" s="241">
        <f t="shared" si="238"/>
        <v>0</v>
      </c>
      <c r="AN44" s="241">
        <f t="shared" si="238"/>
        <v>0</v>
      </c>
      <c r="AO44" s="241">
        <f t="shared" si="238"/>
        <v>0</v>
      </c>
      <c r="AP44" s="241">
        <f t="shared" si="238"/>
        <v>0</v>
      </c>
      <c r="AQ44" s="241">
        <f t="shared" si="238"/>
        <v>0</v>
      </c>
      <c r="AR44" s="241">
        <f t="shared" si="238"/>
        <v>0</v>
      </c>
      <c r="AS44" s="241">
        <f t="shared" si="238"/>
        <v>0</v>
      </c>
      <c r="AT44" s="241">
        <f t="shared" si="238"/>
        <v>0</v>
      </c>
      <c r="AU44" s="241">
        <f t="shared" si="238"/>
        <v>0</v>
      </c>
      <c r="AV44" s="241">
        <f t="shared" si="238"/>
        <v>0</v>
      </c>
      <c r="AW44" s="239">
        <f>SUM(G44:AV44)</f>
        <v>0</v>
      </c>
    </row>
    <row r="45" spans="1:49" x14ac:dyDescent="0.25">
      <c r="A45" s="228"/>
      <c r="B45" s="229"/>
      <c r="C45" s="229"/>
      <c r="D45" s="229"/>
      <c r="E45" s="233"/>
      <c r="F45" s="234" t="s">
        <v>72</v>
      </c>
      <c r="G45" s="241">
        <f>G44</f>
        <v>0</v>
      </c>
      <c r="H45" s="241">
        <f t="shared" ref="H45" si="240">G45+H44</f>
        <v>0</v>
      </c>
      <c r="I45" s="241">
        <f t="shared" ref="I45" si="241">H45+I44</f>
        <v>0</v>
      </c>
      <c r="J45" s="241">
        <f t="shared" ref="J45" si="242">I45+J44</f>
        <v>0</v>
      </c>
      <c r="K45" s="241">
        <f t="shared" ref="K45" si="243">J45+K44</f>
        <v>0</v>
      </c>
      <c r="L45" s="241">
        <f t="shared" ref="L45" si="244">K45+L44</f>
        <v>0</v>
      </c>
      <c r="M45" s="241">
        <f t="shared" ref="M45" si="245">L45+M44</f>
        <v>0</v>
      </c>
      <c r="N45" s="241">
        <f t="shared" ref="N45" si="246">M45+N44</f>
        <v>0</v>
      </c>
      <c r="O45" s="241">
        <f t="shared" ref="O45" si="247">N45+O44</f>
        <v>0</v>
      </c>
      <c r="P45" s="241">
        <f t="shared" ref="P45" si="248">O45+P44</f>
        <v>0</v>
      </c>
      <c r="Q45" s="241">
        <f t="shared" ref="Q45" si="249">P45+Q44</f>
        <v>0</v>
      </c>
      <c r="R45" s="241">
        <f t="shared" ref="R45" si="250">Q45+R44</f>
        <v>0</v>
      </c>
      <c r="S45" s="241">
        <f t="shared" ref="S45" si="251">R45+S44</f>
        <v>0</v>
      </c>
      <c r="T45" s="241">
        <f t="shared" ref="T45" si="252">S45+T44</f>
        <v>0</v>
      </c>
      <c r="U45" s="241">
        <f t="shared" ref="U45" si="253">T45+U44</f>
        <v>0</v>
      </c>
      <c r="V45" s="241">
        <f t="shared" ref="V45" si="254">U45+V44</f>
        <v>0</v>
      </c>
      <c r="W45" s="241">
        <f t="shared" ref="W45" si="255">V45+W44</f>
        <v>0</v>
      </c>
      <c r="X45" s="241">
        <f t="shared" ref="X45" si="256">W45+X44</f>
        <v>0</v>
      </c>
      <c r="Y45" s="241">
        <f t="shared" ref="Y45" si="257">X45+Y44</f>
        <v>0</v>
      </c>
      <c r="Z45" s="241">
        <f t="shared" ref="Z45" si="258">Y45+Z44</f>
        <v>0</v>
      </c>
      <c r="AA45" s="241">
        <f t="shared" ref="AA45" si="259">Z45+AA44</f>
        <v>0</v>
      </c>
      <c r="AB45" s="241">
        <f t="shared" ref="AB45" si="260">AA45+AB44</f>
        <v>0</v>
      </c>
      <c r="AC45" s="241">
        <f t="shared" ref="AC45" si="261">AB45+AC44</f>
        <v>0</v>
      </c>
      <c r="AD45" s="241">
        <f t="shared" ref="AD45" si="262">AC45+AD44</f>
        <v>0</v>
      </c>
      <c r="AE45" s="241">
        <f t="shared" ref="AE45" si="263">AD45+AE44</f>
        <v>0</v>
      </c>
      <c r="AF45" s="241">
        <f t="shared" ref="AF45" si="264">AE45+AF44</f>
        <v>0</v>
      </c>
      <c r="AG45" s="241">
        <f t="shared" ref="AG45" si="265">AF45+AG44</f>
        <v>0</v>
      </c>
      <c r="AH45" s="241">
        <f t="shared" ref="AH45" si="266">AG45+AH44</f>
        <v>0</v>
      </c>
      <c r="AI45" s="241">
        <f t="shared" ref="AI45" si="267">AH45+AI44</f>
        <v>0</v>
      </c>
      <c r="AJ45" s="241">
        <f t="shared" ref="AJ45" si="268">AI45+AJ44</f>
        <v>0</v>
      </c>
      <c r="AK45" s="241">
        <f t="shared" ref="AK45" si="269">AJ45+AK44</f>
        <v>0</v>
      </c>
      <c r="AL45" s="241">
        <f t="shared" ref="AL45" si="270">AK45+AL44</f>
        <v>0</v>
      </c>
      <c r="AM45" s="241">
        <f t="shared" ref="AM45" si="271">AL45+AM44</f>
        <v>0</v>
      </c>
      <c r="AN45" s="241">
        <f t="shared" ref="AN45" si="272">AM45+AN44</f>
        <v>0</v>
      </c>
      <c r="AO45" s="241">
        <f t="shared" ref="AO45" si="273">AN45+AO44</f>
        <v>0</v>
      </c>
      <c r="AP45" s="241">
        <f t="shared" ref="AP45" si="274">AO45+AP44</f>
        <v>0</v>
      </c>
      <c r="AQ45" s="241">
        <f t="shared" ref="AQ45" si="275">AP45+AQ44</f>
        <v>0</v>
      </c>
      <c r="AR45" s="241">
        <f t="shared" ref="AR45" si="276">AQ45+AR44</f>
        <v>0</v>
      </c>
      <c r="AS45" s="241">
        <f t="shared" ref="AS45" si="277">AR45+AS44</f>
        <v>0</v>
      </c>
      <c r="AT45" s="241">
        <f t="shared" ref="AT45" si="278">AS45+AT44</f>
        <v>0</v>
      </c>
      <c r="AU45" s="241">
        <f t="shared" ref="AU45" si="279">AT45+AU44</f>
        <v>0</v>
      </c>
      <c r="AV45" s="241">
        <f t="shared" ref="AV45" si="280">AU45+AV44</f>
        <v>0</v>
      </c>
      <c r="AW45" s="239">
        <f>AW44</f>
        <v>0</v>
      </c>
    </row>
    <row r="46" spans="1:49" x14ac:dyDescent="0.25">
      <c r="A46" s="224"/>
      <c r="B46" s="225"/>
      <c r="C46" s="225"/>
      <c r="D46" s="225"/>
      <c r="E46" s="226"/>
      <c r="F46" s="225"/>
      <c r="G46" s="225"/>
      <c r="H46" s="225"/>
      <c r="I46" s="225"/>
      <c r="J46" s="225"/>
      <c r="K46" s="225"/>
      <c r="L46" s="225"/>
      <c r="M46" s="225"/>
      <c r="N46" s="225"/>
      <c r="O46" s="225"/>
      <c r="P46" s="225"/>
      <c r="Q46" s="225"/>
      <c r="R46" s="225"/>
      <c r="S46" s="225"/>
      <c r="T46" s="225"/>
      <c r="U46" s="225"/>
      <c r="V46" s="225"/>
      <c r="W46" s="225"/>
      <c r="X46" s="225"/>
      <c r="Y46" s="225"/>
      <c r="Z46" s="225"/>
      <c r="AA46" s="225"/>
      <c r="AB46" s="225"/>
      <c r="AC46" s="225"/>
      <c r="AD46" s="225"/>
      <c r="AE46" s="225"/>
      <c r="AF46" s="225"/>
      <c r="AG46" s="225"/>
      <c r="AH46" s="225"/>
      <c r="AI46" s="225"/>
      <c r="AJ46" s="225"/>
      <c r="AK46" s="225"/>
      <c r="AL46" s="225"/>
      <c r="AM46" s="225"/>
      <c r="AN46" s="225"/>
      <c r="AO46" s="225"/>
      <c r="AP46" s="225"/>
      <c r="AQ46" s="225"/>
      <c r="AR46" s="225"/>
      <c r="AS46" s="225"/>
      <c r="AT46" s="225"/>
      <c r="AU46" s="225"/>
      <c r="AV46" s="225"/>
      <c r="AW46" s="227"/>
    </row>
    <row r="47" spans="1:49" x14ac:dyDescent="0.25">
      <c r="A47" s="236"/>
      <c r="B47" s="232"/>
      <c r="C47" s="232"/>
      <c r="D47" s="232"/>
      <c r="E47" s="231" t="s">
        <v>17</v>
      </c>
      <c r="F47" s="237" t="s">
        <v>69</v>
      </c>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c r="AD47" s="238"/>
      <c r="AE47" s="238"/>
      <c r="AF47" s="238"/>
      <c r="AG47" s="238"/>
      <c r="AH47" s="238"/>
      <c r="AI47" s="238"/>
      <c r="AJ47" s="238"/>
      <c r="AK47" s="238"/>
      <c r="AL47" s="238"/>
      <c r="AM47" s="238"/>
      <c r="AN47" s="238"/>
      <c r="AO47" s="238"/>
      <c r="AP47" s="238"/>
      <c r="AQ47" s="238"/>
      <c r="AR47" s="238"/>
      <c r="AS47" s="238"/>
      <c r="AT47" s="238"/>
      <c r="AU47" s="238"/>
      <c r="AV47" s="238"/>
      <c r="AW47" s="239">
        <f>SUM(G47:AV47)</f>
        <v>0</v>
      </c>
    </row>
    <row r="48" spans="1:49" x14ac:dyDescent="0.25">
      <c r="A48" s="224"/>
      <c r="B48" s="225"/>
      <c r="C48" s="225"/>
      <c r="D48" s="225"/>
      <c r="E48" s="240"/>
      <c r="F48" s="227" t="s">
        <v>70</v>
      </c>
      <c r="G48" s="241"/>
      <c r="H48" s="241"/>
      <c r="I48" s="241"/>
      <c r="J48" s="241"/>
      <c r="K48" s="241"/>
      <c r="L48" s="241"/>
      <c r="M48" s="241"/>
      <c r="N48" s="241"/>
      <c r="O48" s="241"/>
      <c r="P48" s="241"/>
      <c r="Q48" s="241"/>
      <c r="R48" s="241"/>
      <c r="S48" s="241"/>
      <c r="T48" s="241"/>
      <c r="U48" s="241"/>
      <c r="V48" s="241"/>
      <c r="W48" s="241"/>
      <c r="X48" s="241"/>
      <c r="Y48" s="241"/>
      <c r="Z48" s="241"/>
      <c r="AA48" s="241"/>
      <c r="AB48" s="241"/>
      <c r="AC48" s="241"/>
      <c r="AD48" s="241"/>
      <c r="AE48" s="241"/>
      <c r="AF48" s="241"/>
      <c r="AG48" s="241"/>
      <c r="AH48" s="241"/>
      <c r="AI48" s="241"/>
      <c r="AJ48" s="241"/>
      <c r="AK48" s="241"/>
      <c r="AL48" s="241"/>
      <c r="AM48" s="241"/>
      <c r="AN48" s="241"/>
      <c r="AO48" s="241"/>
      <c r="AP48" s="241"/>
      <c r="AQ48" s="241"/>
      <c r="AR48" s="241"/>
      <c r="AS48" s="241"/>
      <c r="AT48" s="241"/>
      <c r="AU48" s="241"/>
      <c r="AV48" s="241"/>
      <c r="AW48" s="239">
        <f>SUM(G48:AV48)</f>
        <v>0</v>
      </c>
    </row>
    <row r="49" spans="1:49" x14ac:dyDescent="0.25">
      <c r="A49" s="224"/>
      <c r="B49" s="225"/>
      <c r="C49" s="225"/>
      <c r="D49" s="225"/>
      <c r="E49" s="240"/>
      <c r="F49" s="227" t="s">
        <v>71</v>
      </c>
      <c r="G49" s="241">
        <f t="shared" ref="G49:I49" si="281">G47-G48</f>
        <v>0</v>
      </c>
      <c r="H49" s="241">
        <f t="shared" si="281"/>
        <v>0</v>
      </c>
      <c r="I49" s="241">
        <f t="shared" si="281"/>
        <v>0</v>
      </c>
      <c r="J49" s="241">
        <f>J47-J48</f>
        <v>0</v>
      </c>
      <c r="K49" s="241">
        <f t="shared" ref="K49:L49" si="282">K47-K48</f>
        <v>0</v>
      </c>
      <c r="L49" s="241">
        <f t="shared" si="282"/>
        <v>0</v>
      </c>
      <c r="M49" s="241">
        <f t="shared" ref="M49:X49" si="283">M47-M48</f>
        <v>0</v>
      </c>
      <c r="N49" s="241">
        <f t="shared" si="283"/>
        <v>0</v>
      </c>
      <c r="O49" s="241">
        <f t="shared" si="283"/>
        <v>0</v>
      </c>
      <c r="P49" s="241">
        <f t="shared" si="283"/>
        <v>0</v>
      </c>
      <c r="Q49" s="241">
        <f t="shared" si="283"/>
        <v>0</v>
      </c>
      <c r="R49" s="241">
        <f t="shared" si="283"/>
        <v>0</v>
      </c>
      <c r="S49" s="241">
        <f t="shared" si="283"/>
        <v>0</v>
      </c>
      <c r="T49" s="241">
        <f t="shared" si="283"/>
        <v>0</v>
      </c>
      <c r="U49" s="241">
        <f t="shared" si="283"/>
        <v>0</v>
      </c>
      <c r="V49" s="241">
        <f t="shared" si="283"/>
        <v>0</v>
      </c>
      <c r="W49" s="241">
        <f t="shared" si="283"/>
        <v>0</v>
      </c>
      <c r="X49" s="241">
        <f t="shared" si="283"/>
        <v>0</v>
      </c>
      <c r="Y49" s="241">
        <f t="shared" ref="Y49:AJ49" si="284">Y47-Y48</f>
        <v>0</v>
      </c>
      <c r="Z49" s="241">
        <f t="shared" si="284"/>
        <v>0</v>
      </c>
      <c r="AA49" s="241">
        <f t="shared" si="284"/>
        <v>0</v>
      </c>
      <c r="AB49" s="241">
        <f t="shared" si="284"/>
        <v>0</v>
      </c>
      <c r="AC49" s="241">
        <f t="shared" si="284"/>
        <v>0</v>
      </c>
      <c r="AD49" s="241">
        <f t="shared" si="284"/>
        <v>0</v>
      </c>
      <c r="AE49" s="241">
        <f t="shared" si="284"/>
        <v>0</v>
      </c>
      <c r="AF49" s="241">
        <f t="shared" si="284"/>
        <v>0</v>
      </c>
      <c r="AG49" s="241">
        <f t="shared" si="284"/>
        <v>0</v>
      </c>
      <c r="AH49" s="241">
        <f t="shared" si="284"/>
        <v>0</v>
      </c>
      <c r="AI49" s="241">
        <f t="shared" si="284"/>
        <v>0</v>
      </c>
      <c r="AJ49" s="241">
        <f t="shared" si="284"/>
        <v>0</v>
      </c>
      <c r="AK49" s="241">
        <f t="shared" ref="AK49:AV49" si="285">AK47-AK48</f>
        <v>0</v>
      </c>
      <c r="AL49" s="241">
        <f t="shared" si="285"/>
        <v>0</v>
      </c>
      <c r="AM49" s="241">
        <f t="shared" si="285"/>
        <v>0</v>
      </c>
      <c r="AN49" s="241">
        <f t="shared" si="285"/>
        <v>0</v>
      </c>
      <c r="AO49" s="241">
        <f t="shared" si="285"/>
        <v>0</v>
      </c>
      <c r="AP49" s="241">
        <f t="shared" si="285"/>
        <v>0</v>
      </c>
      <c r="AQ49" s="241">
        <f t="shared" si="285"/>
        <v>0</v>
      </c>
      <c r="AR49" s="241">
        <f t="shared" si="285"/>
        <v>0</v>
      </c>
      <c r="AS49" s="241">
        <f t="shared" si="285"/>
        <v>0</v>
      </c>
      <c r="AT49" s="241">
        <f t="shared" si="285"/>
        <v>0</v>
      </c>
      <c r="AU49" s="241">
        <f t="shared" si="285"/>
        <v>0</v>
      </c>
      <c r="AV49" s="241">
        <f t="shared" si="285"/>
        <v>0</v>
      </c>
      <c r="AW49" s="239">
        <f>SUM(G49:AV49)</f>
        <v>0</v>
      </c>
    </row>
    <row r="50" spans="1:49" x14ac:dyDescent="0.25">
      <c r="A50" s="228"/>
      <c r="B50" s="229"/>
      <c r="C50" s="229"/>
      <c r="D50" s="229"/>
      <c r="E50" s="233"/>
      <c r="F50" s="234" t="s">
        <v>72</v>
      </c>
      <c r="G50" s="241">
        <f>G49</f>
        <v>0</v>
      </c>
      <c r="H50" s="241">
        <f t="shared" ref="H50" si="286">G50+H49</f>
        <v>0</v>
      </c>
      <c r="I50" s="241">
        <f t="shared" ref="I50" si="287">H50+I49</f>
        <v>0</v>
      </c>
      <c r="J50" s="241">
        <f t="shared" ref="J50" si="288">I50+J49</f>
        <v>0</v>
      </c>
      <c r="K50" s="241">
        <f t="shared" ref="K50" si="289">J50+K49</f>
        <v>0</v>
      </c>
      <c r="L50" s="241">
        <f t="shared" ref="L50" si="290">K50+L49</f>
        <v>0</v>
      </c>
      <c r="M50" s="241">
        <f t="shared" ref="M50:X50" si="291">L50+M49</f>
        <v>0</v>
      </c>
      <c r="N50" s="241">
        <f t="shared" si="291"/>
        <v>0</v>
      </c>
      <c r="O50" s="241">
        <f t="shared" si="291"/>
        <v>0</v>
      </c>
      <c r="P50" s="241">
        <f t="shared" si="291"/>
        <v>0</v>
      </c>
      <c r="Q50" s="241">
        <f t="shared" si="291"/>
        <v>0</v>
      </c>
      <c r="R50" s="241">
        <f t="shared" si="291"/>
        <v>0</v>
      </c>
      <c r="S50" s="241">
        <f t="shared" si="291"/>
        <v>0</v>
      </c>
      <c r="T50" s="241">
        <f t="shared" si="291"/>
        <v>0</v>
      </c>
      <c r="U50" s="241">
        <f t="shared" si="291"/>
        <v>0</v>
      </c>
      <c r="V50" s="241">
        <f t="shared" si="291"/>
        <v>0</v>
      </c>
      <c r="W50" s="241">
        <f t="shared" si="291"/>
        <v>0</v>
      </c>
      <c r="X50" s="241">
        <f t="shared" si="291"/>
        <v>0</v>
      </c>
      <c r="Y50" s="241">
        <f t="shared" ref="Y50" si="292">X50+Y49</f>
        <v>0</v>
      </c>
      <c r="Z50" s="241">
        <f t="shared" ref="Z50" si="293">Y50+Z49</f>
        <v>0</v>
      </c>
      <c r="AA50" s="241">
        <f t="shared" ref="AA50" si="294">Z50+AA49</f>
        <v>0</v>
      </c>
      <c r="AB50" s="241">
        <f t="shared" ref="AB50" si="295">AA50+AB49</f>
        <v>0</v>
      </c>
      <c r="AC50" s="241">
        <f t="shared" ref="AC50" si="296">AB50+AC49</f>
        <v>0</v>
      </c>
      <c r="AD50" s="241">
        <f t="shared" ref="AD50" si="297">AC50+AD49</f>
        <v>0</v>
      </c>
      <c r="AE50" s="241">
        <f t="shared" ref="AE50" si="298">AD50+AE49</f>
        <v>0</v>
      </c>
      <c r="AF50" s="241">
        <f t="shared" ref="AF50" si="299">AE50+AF49</f>
        <v>0</v>
      </c>
      <c r="AG50" s="241">
        <f t="shared" ref="AG50" si="300">AF50+AG49</f>
        <v>0</v>
      </c>
      <c r="AH50" s="241">
        <f t="shared" ref="AH50" si="301">AG50+AH49</f>
        <v>0</v>
      </c>
      <c r="AI50" s="241">
        <f t="shared" ref="AI50" si="302">AH50+AI49</f>
        <v>0</v>
      </c>
      <c r="AJ50" s="241">
        <f t="shared" ref="AJ50" si="303">AI50+AJ49</f>
        <v>0</v>
      </c>
      <c r="AK50" s="241">
        <f t="shared" ref="AK50" si="304">AJ50+AK49</f>
        <v>0</v>
      </c>
      <c r="AL50" s="241">
        <f t="shared" ref="AL50" si="305">AK50+AL49</f>
        <v>0</v>
      </c>
      <c r="AM50" s="241">
        <f t="shared" ref="AM50" si="306">AL50+AM49</f>
        <v>0</v>
      </c>
      <c r="AN50" s="241">
        <f t="shared" ref="AN50" si="307">AM50+AN49</f>
        <v>0</v>
      </c>
      <c r="AO50" s="241">
        <f t="shared" ref="AO50" si="308">AN50+AO49</f>
        <v>0</v>
      </c>
      <c r="AP50" s="241">
        <f t="shared" ref="AP50" si="309">AO50+AP49</f>
        <v>0</v>
      </c>
      <c r="AQ50" s="241">
        <f t="shared" ref="AQ50" si="310">AP50+AQ49</f>
        <v>0</v>
      </c>
      <c r="AR50" s="241">
        <f t="shared" ref="AR50" si="311">AQ50+AR49</f>
        <v>0</v>
      </c>
      <c r="AS50" s="241">
        <f t="shared" ref="AS50" si="312">AR50+AS49</f>
        <v>0</v>
      </c>
      <c r="AT50" s="241">
        <f t="shared" ref="AT50" si="313">AS50+AT49</f>
        <v>0</v>
      </c>
      <c r="AU50" s="241">
        <f t="shared" ref="AU50" si="314">AT50+AU49</f>
        <v>0</v>
      </c>
      <c r="AV50" s="241">
        <f t="shared" ref="AV50" si="315">AU50+AV49</f>
        <v>0</v>
      </c>
      <c r="AW50" s="239">
        <f>AW49</f>
        <v>0</v>
      </c>
    </row>
    <row r="51" spans="1:49" x14ac:dyDescent="0.25">
      <c r="A51" s="224"/>
      <c r="B51" s="225"/>
      <c r="C51" s="225"/>
      <c r="D51" s="225"/>
      <c r="E51" s="226"/>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c r="AV51" s="225"/>
      <c r="AW51" s="227"/>
    </row>
    <row r="52" spans="1:49" x14ac:dyDescent="0.25">
      <c r="A52" s="236"/>
      <c r="B52" s="232"/>
      <c r="C52" s="232"/>
      <c r="D52" s="232"/>
      <c r="E52" s="231" t="s">
        <v>21</v>
      </c>
      <c r="F52" s="237" t="s">
        <v>69</v>
      </c>
      <c r="G52" s="238"/>
      <c r="H52" s="238"/>
      <c r="I52" s="238"/>
      <c r="J52" s="238"/>
      <c r="K52" s="238"/>
      <c r="L52" s="238"/>
      <c r="M52" s="238"/>
      <c r="N52" s="238"/>
      <c r="O52" s="238"/>
      <c r="P52" s="238"/>
      <c r="Q52" s="238"/>
      <c r="R52" s="238"/>
      <c r="S52" s="238"/>
      <c r="T52" s="238"/>
      <c r="U52" s="238"/>
      <c r="V52" s="238"/>
      <c r="W52" s="238"/>
      <c r="X52" s="238"/>
      <c r="Y52" s="238"/>
      <c r="Z52" s="238"/>
      <c r="AA52" s="238"/>
      <c r="AB52" s="238"/>
      <c r="AC52" s="238"/>
      <c r="AD52" s="238"/>
      <c r="AE52" s="238"/>
      <c r="AF52" s="238"/>
      <c r="AG52" s="238"/>
      <c r="AH52" s="238"/>
      <c r="AI52" s="238"/>
      <c r="AJ52" s="238"/>
      <c r="AK52" s="238"/>
      <c r="AL52" s="238"/>
      <c r="AM52" s="238"/>
      <c r="AN52" s="238"/>
      <c r="AO52" s="238"/>
      <c r="AP52" s="238"/>
      <c r="AQ52" s="238"/>
      <c r="AR52" s="238"/>
      <c r="AS52" s="238"/>
      <c r="AT52" s="238"/>
      <c r="AU52" s="238"/>
      <c r="AV52" s="238"/>
      <c r="AW52" s="239">
        <f>SUM(G52:AV52)</f>
        <v>0</v>
      </c>
    </row>
    <row r="53" spans="1:49" x14ac:dyDescent="0.25">
      <c r="A53" s="224"/>
      <c r="B53" s="225"/>
      <c r="C53" s="225"/>
      <c r="D53" s="225"/>
      <c r="E53" s="240"/>
      <c r="F53" s="227" t="s">
        <v>70</v>
      </c>
      <c r="G53" s="241"/>
      <c r="H53" s="241"/>
      <c r="I53" s="241"/>
      <c r="J53" s="241"/>
      <c r="K53" s="241"/>
      <c r="L53" s="241"/>
      <c r="M53" s="241"/>
      <c r="N53" s="241"/>
      <c r="O53" s="241"/>
      <c r="P53" s="241"/>
      <c r="Q53" s="241"/>
      <c r="R53" s="241"/>
      <c r="S53" s="241"/>
      <c r="T53" s="241"/>
      <c r="U53" s="241"/>
      <c r="V53" s="241"/>
      <c r="W53" s="241"/>
      <c r="X53" s="241"/>
      <c r="Y53" s="241"/>
      <c r="Z53" s="241"/>
      <c r="AA53" s="241"/>
      <c r="AB53" s="241"/>
      <c r="AC53" s="241"/>
      <c r="AD53" s="241"/>
      <c r="AE53" s="241"/>
      <c r="AF53" s="241"/>
      <c r="AG53" s="241"/>
      <c r="AH53" s="241"/>
      <c r="AI53" s="241"/>
      <c r="AJ53" s="241"/>
      <c r="AK53" s="241"/>
      <c r="AL53" s="241"/>
      <c r="AM53" s="241"/>
      <c r="AN53" s="241"/>
      <c r="AO53" s="241"/>
      <c r="AP53" s="241"/>
      <c r="AQ53" s="241"/>
      <c r="AR53" s="241"/>
      <c r="AS53" s="241"/>
      <c r="AT53" s="241"/>
      <c r="AU53" s="241"/>
      <c r="AV53" s="241"/>
      <c r="AW53" s="239">
        <f>SUM(G53:AV53)</f>
        <v>0</v>
      </c>
    </row>
    <row r="54" spans="1:49" x14ac:dyDescent="0.25">
      <c r="A54" s="224"/>
      <c r="B54" s="225"/>
      <c r="C54" s="225"/>
      <c r="D54" s="225"/>
      <c r="E54" s="240"/>
      <c r="F54" s="227" t="s">
        <v>71</v>
      </c>
      <c r="G54" s="241">
        <f t="shared" ref="G54:I54" si="316">G52-G53</f>
        <v>0</v>
      </c>
      <c r="H54" s="241">
        <f t="shared" si="316"/>
        <v>0</v>
      </c>
      <c r="I54" s="241">
        <f t="shared" si="316"/>
        <v>0</v>
      </c>
      <c r="J54" s="241">
        <f>J52-J53</f>
        <v>0</v>
      </c>
      <c r="K54" s="241">
        <f t="shared" ref="K54:L54" si="317">K52-K53</f>
        <v>0</v>
      </c>
      <c r="L54" s="241">
        <f t="shared" si="317"/>
        <v>0</v>
      </c>
      <c r="M54" s="241">
        <f t="shared" ref="M54:X54" si="318">M52-M53</f>
        <v>0</v>
      </c>
      <c r="N54" s="241">
        <f t="shared" si="318"/>
        <v>0</v>
      </c>
      <c r="O54" s="241">
        <f t="shared" si="318"/>
        <v>0</v>
      </c>
      <c r="P54" s="241">
        <f t="shared" si="318"/>
        <v>0</v>
      </c>
      <c r="Q54" s="241">
        <f t="shared" si="318"/>
        <v>0</v>
      </c>
      <c r="R54" s="241">
        <f t="shared" si="318"/>
        <v>0</v>
      </c>
      <c r="S54" s="241">
        <f t="shared" si="318"/>
        <v>0</v>
      </c>
      <c r="T54" s="241">
        <f t="shared" si="318"/>
        <v>0</v>
      </c>
      <c r="U54" s="241">
        <f t="shared" si="318"/>
        <v>0</v>
      </c>
      <c r="V54" s="241">
        <f t="shared" si="318"/>
        <v>0</v>
      </c>
      <c r="W54" s="241">
        <f t="shared" si="318"/>
        <v>0</v>
      </c>
      <c r="X54" s="241">
        <f t="shared" si="318"/>
        <v>0</v>
      </c>
      <c r="Y54" s="241">
        <f t="shared" ref="Y54:AJ54" si="319">Y52-Y53</f>
        <v>0</v>
      </c>
      <c r="Z54" s="241">
        <f t="shared" si="319"/>
        <v>0</v>
      </c>
      <c r="AA54" s="241">
        <f t="shared" si="319"/>
        <v>0</v>
      </c>
      <c r="AB54" s="241">
        <f t="shared" si="319"/>
        <v>0</v>
      </c>
      <c r="AC54" s="241">
        <f t="shared" si="319"/>
        <v>0</v>
      </c>
      <c r="AD54" s="241">
        <f t="shared" si="319"/>
        <v>0</v>
      </c>
      <c r="AE54" s="241">
        <f t="shared" si="319"/>
        <v>0</v>
      </c>
      <c r="AF54" s="241">
        <f t="shared" si="319"/>
        <v>0</v>
      </c>
      <c r="AG54" s="241">
        <f t="shared" si="319"/>
        <v>0</v>
      </c>
      <c r="AH54" s="241">
        <f t="shared" si="319"/>
        <v>0</v>
      </c>
      <c r="AI54" s="241">
        <f t="shared" si="319"/>
        <v>0</v>
      </c>
      <c r="AJ54" s="241">
        <f t="shared" si="319"/>
        <v>0</v>
      </c>
      <c r="AK54" s="241">
        <f t="shared" ref="AK54:AV54" si="320">AK52-AK53</f>
        <v>0</v>
      </c>
      <c r="AL54" s="241">
        <f t="shared" si="320"/>
        <v>0</v>
      </c>
      <c r="AM54" s="241">
        <f t="shared" si="320"/>
        <v>0</v>
      </c>
      <c r="AN54" s="241">
        <f t="shared" si="320"/>
        <v>0</v>
      </c>
      <c r="AO54" s="241">
        <f t="shared" si="320"/>
        <v>0</v>
      </c>
      <c r="AP54" s="241">
        <f t="shared" si="320"/>
        <v>0</v>
      </c>
      <c r="AQ54" s="241">
        <f t="shared" si="320"/>
        <v>0</v>
      </c>
      <c r="AR54" s="241">
        <f t="shared" si="320"/>
        <v>0</v>
      </c>
      <c r="AS54" s="241">
        <f t="shared" si="320"/>
        <v>0</v>
      </c>
      <c r="AT54" s="241">
        <f t="shared" si="320"/>
        <v>0</v>
      </c>
      <c r="AU54" s="241">
        <f t="shared" si="320"/>
        <v>0</v>
      </c>
      <c r="AV54" s="241">
        <f t="shared" si="320"/>
        <v>0</v>
      </c>
      <c r="AW54" s="239">
        <f>SUM(G54:AV54)</f>
        <v>0</v>
      </c>
    </row>
    <row r="55" spans="1:49" x14ac:dyDescent="0.25">
      <c r="A55" s="228"/>
      <c r="B55" s="229"/>
      <c r="C55" s="229"/>
      <c r="D55" s="229"/>
      <c r="E55" s="233"/>
      <c r="F55" s="234" t="s">
        <v>72</v>
      </c>
      <c r="G55" s="241">
        <f>G54</f>
        <v>0</v>
      </c>
      <c r="H55" s="241">
        <f t="shared" ref="H55" si="321">G55+H54</f>
        <v>0</v>
      </c>
      <c r="I55" s="241">
        <f t="shared" ref="I55" si="322">H55+I54</f>
        <v>0</v>
      </c>
      <c r="J55" s="241">
        <f t="shared" ref="J55" si="323">I55+J54</f>
        <v>0</v>
      </c>
      <c r="K55" s="241">
        <f t="shared" ref="K55" si="324">J55+K54</f>
        <v>0</v>
      </c>
      <c r="L55" s="241">
        <f t="shared" ref="L55" si="325">K55+L54</f>
        <v>0</v>
      </c>
      <c r="M55" s="241">
        <f t="shared" ref="M55:X55" si="326">L55+M54</f>
        <v>0</v>
      </c>
      <c r="N55" s="241">
        <f t="shared" si="326"/>
        <v>0</v>
      </c>
      <c r="O55" s="241">
        <f t="shared" si="326"/>
        <v>0</v>
      </c>
      <c r="P55" s="241">
        <f t="shared" si="326"/>
        <v>0</v>
      </c>
      <c r="Q55" s="241">
        <f t="shared" si="326"/>
        <v>0</v>
      </c>
      <c r="R55" s="241">
        <f t="shared" si="326"/>
        <v>0</v>
      </c>
      <c r="S55" s="241">
        <f t="shared" si="326"/>
        <v>0</v>
      </c>
      <c r="T55" s="241">
        <f t="shared" si="326"/>
        <v>0</v>
      </c>
      <c r="U55" s="241">
        <f t="shared" si="326"/>
        <v>0</v>
      </c>
      <c r="V55" s="241">
        <f t="shared" si="326"/>
        <v>0</v>
      </c>
      <c r="W55" s="241">
        <f t="shared" si="326"/>
        <v>0</v>
      </c>
      <c r="X55" s="241">
        <f t="shared" si="326"/>
        <v>0</v>
      </c>
      <c r="Y55" s="241">
        <f t="shared" ref="Y55" si="327">X55+Y54</f>
        <v>0</v>
      </c>
      <c r="Z55" s="241">
        <f t="shared" ref="Z55" si="328">Y55+Z54</f>
        <v>0</v>
      </c>
      <c r="AA55" s="241">
        <f t="shared" ref="AA55" si="329">Z55+AA54</f>
        <v>0</v>
      </c>
      <c r="AB55" s="241">
        <f t="shared" ref="AB55" si="330">AA55+AB54</f>
        <v>0</v>
      </c>
      <c r="AC55" s="241">
        <f t="shared" ref="AC55" si="331">AB55+AC54</f>
        <v>0</v>
      </c>
      <c r="AD55" s="241">
        <f t="shared" ref="AD55" si="332">AC55+AD54</f>
        <v>0</v>
      </c>
      <c r="AE55" s="241">
        <f t="shared" ref="AE55" si="333">AD55+AE54</f>
        <v>0</v>
      </c>
      <c r="AF55" s="241">
        <f t="shared" ref="AF55" si="334">AE55+AF54</f>
        <v>0</v>
      </c>
      <c r="AG55" s="241">
        <f t="shared" ref="AG55" si="335">AF55+AG54</f>
        <v>0</v>
      </c>
      <c r="AH55" s="241">
        <f t="shared" ref="AH55" si="336">AG55+AH54</f>
        <v>0</v>
      </c>
      <c r="AI55" s="241">
        <f t="shared" ref="AI55" si="337">AH55+AI54</f>
        <v>0</v>
      </c>
      <c r="AJ55" s="241">
        <f t="shared" ref="AJ55" si="338">AI55+AJ54</f>
        <v>0</v>
      </c>
      <c r="AK55" s="241">
        <f t="shared" ref="AK55" si="339">AJ55+AK54</f>
        <v>0</v>
      </c>
      <c r="AL55" s="241">
        <f t="shared" ref="AL55" si="340">AK55+AL54</f>
        <v>0</v>
      </c>
      <c r="AM55" s="241">
        <f t="shared" ref="AM55" si="341">AL55+AM54</f>
        <v>0</v>
      </c>
      <c r="AN55" s="241">
        <f t="shared" ref="AN55" si="342">AM55+AN54</f>
        <v>0</v>
      </c>
      <c r="AO55" s="241">
        <f t="shared" ref="AO55" si="343">AN55+AO54</f>
        <v>0</v>
      </c>
      <c r="AP55" s="241">
        <f t="shared" ref="AP55" si="344">AO55+AP54</f>
        <v>0</v>
      </c>
      <c r="AQ55" s="241">
        <f t="shared" ref="AQ55" si="345">AP55+AQ54</f>
        <v>0</v>
      </c>
      <c r="AR55" s="241">
        <f t="shared" ref="AR55" si="346">AQ55+AR54</f>
        <v>0</v>
      </c>
      <c r="AS55" s="241">
        <f t="shared" ref="AS55" si="347">AR55+AS54</f>
        <v>0</v>
      </c>
      <c r="AT55" s="241">
        <f t="shared" ref="AT55" si="348">AS55+AT54</f>
        <v>0</v>
      </c>
      <c r="AU55" s="241">
        <f t="shared" ref="AU55" si="349">AT55+AU54</f>
        <v>0</v>
      </c>
      <c r="AV55" s="241">
        <f t="shared" ref="AV55" si="350">AU55+AV54</f>
        <v>0</v>
      </c>
      <c r="AW55" s="239">
        <f>AW54</f>
        <v>0</v>
      </c>
    </row>
    <row r="56" spans="1:49" x14ac:dyDescent="0.25">
      <c r="A56" s="224"/>
      <c r="B56" s="225"/>
      <c r="C56" s="225"/>
      <c r="D56" s="225"/>
      <c r="E56" s="226"/>
      <c r="F56" s="225"/>
      <c r="G56" s="225"/>
      <c r="H56" s="225"/>
      <c r="I56" s="225"/>
      <c r="J56" s="225"/>
      <c r="K56" s="225"/>
      <c r="L56" s="225"/>
      <c r="M56" s="225"/>
      <c r="N56" s="225"/>
      <c r="O56" s="225"/>
      <c r="P56" s="225"/>
      <c r="Q56" s="225"/>
      <c r="R56" s="225"/>
      <c r="S56" s="225"/>
      <c r="T56" s="225"/>
      <c r="U56" s="225"/>
      <c r="V56" s="225"/>
      <c r="W56" s="225"/>
      <c r="X56" s="225"/>
      <c r="Y56" s="225"/>
      <c r="Z56" s="225"/>
      <c r="AA56" s="225"/>
      <c r="AB56" s="225"/>
      <c r="AC56" s="225"/>
      <c r="AD56" s="225"/>
      <c r="AE56" s="225"/>
      <c r="AF56" s="225"/>
      <c r="AG56" s="225"/>
      <c r="AH56" s="225"/>
      <c r="AI56" s="225"/>
      <c r="AJ56" s="225"/>
      <c r="AK56" s="225"/>
      <c r="AL56" s="225"/>
      <c r="AM56" s="225"/>
      <c r="AN56" s="225"/>
      <c r="AO56" s="225"/>
      <c r="AP56" s="225"/>
      <c r="AQ56" s="225"/>
      <c r="AR56" s="225"/>
      <c r="AS56" s="225"/>
      <c r="AT56" s="225"/>
      <c r="AU56" s="225"/>
      <c r="AV56" s="225"/>
      <c r="AW56" s="227"/>
    </row>
    <row r="57" spans="1:49" x14ac:dyDescent="0.25">
      <c r="A57" s="236"/>
      <c r="B57" s="232"/>
      <c r="C57" s="232"/>
      <c r="D57" s="232"/>
      <c r="E57" s="231" t="s">
        <v>24</v>
      </c>
      <c r="F57" s="237" t="s">
        <v>69</v>
      </c>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38"/>
      <c r="AN57" s="238"/>
      <c r="AO57" s="238"/>
      <c r="AP57" s="238"/>
      <c r="AQ57" s="238"/>
      <c r="AR57" s="238"/>
      <c r="AS57" s="238"/>
      <c r="AT57" s="238"/>
      <c r="AU57" s="238"/>
      <c r="AV57" s="238"/>
      <c r="AW57" s="239">
        <f>SUM(G57:AV57)</f>
        <v>0</v>
      </c>
    </row>
    <row r="58" spans="1:49" x14ac:dyDescent="0.25">
      <c r="A58" s="224"/>
      <c r="B58" s="225"/>
      <c r="C58" s="225"/>
      <c r="D58" s="225"/>
      <c r="E58" s="240"/>
      <c r="F58" s="227" t="s">
        <v>70</v>
      </c>
      <c r="G58" s="241"/>
      <c r="H58" s="241"/>
      <c r="I58" s="241"/>
      <c r="J58" s="241"/>
      <c r="K58" s="241"/>
      <c r="L58" s="241"/>
      <c r="M58" s="241"/>
      <c r="N58" s="241"/>
      <c r="O58" s="241"/>
      <c r="P58" s="241"/>
      <c r="Q58" s="241"/>
      <c r="R58" s="241"/>
      <c r="S58" s="241"/>
      <c r="T58" s="241"/>
      <c r="U58" s="241"/>
      <c r="V58" s="241"/>
      <c r="W58" s="241"/>
      <c r="X58" s="241"/>
      <c r="Y58" s="241"/>
      <c r="Z58" s="241"/>
      <c r="AA58" s="241"/>
      <c r="AB58" s="241"/>
      <c r="AC58" s="241"/>
      <c r="AD58" s="241"/>
      <c r="AE58" s="241"/>
      <c r="AF58" s="241"/>
      <c r="AG58" s="241"/>
      <c r="AH58" s="241"/>
      <c r="AI58" s="241"/>
      <c r="AJ58" s="241"/>
      <c r="AK58" s="241"/>
      <c r="AL58" s="241"/>
      <c r="AM58" s="241"/>
      <c r="AN58" s="241"/>
      <c r="AO58" s="241"/>
      <c r="AP58" s="241"/>
      <c r="AQ58" s="241"/>
      <c r="AR58" s="241"/>
      <c r="AS58" s="241"/>
      <c r="AT58" s="241"/>
      <c r="AU58" s="241"/>
      <c r="AV58" s="241"/>
      <c r="AW58" s="239">
        <f>SUM(G58:AV58)</f>
        <v>0</v>
      </c>
    </row>
    <row r="59" spans="1:49" x14ac:dyDescent="0.25">
      <c r="A59" s="224"/>
      <c r="B59" s="225"/>
      <c r="C59" s="225"/>
      <c r="D59" s="225"/>
      <c r="E59" s="240"/>
      <c r="F59" s="227" t="s">
        <v>71</v>
      </c>
      <c r="G59" s="241">
        <f t="shared" ref="G59:I59" si="351">G57-G58</f>
        <v>0</v>
      </c>
      <c r="H59" s="241">
        <f t="shared" si="351"/>
        <v>0</v>
      </c>
      <c r="I59" s="241">
        <f t="shared" si="351"/>
        <v>0</v>
      </c>
      <c r="J59" s="241">
        <f>J57-J58</f>
        <v>0</v>
      </c>
      <c r="K59" s="241">
        <f t="shared" ref="K59:L59" si="352">K57-K58</f>
        <v>0</v>
      </c>
      <c r="L59" s="241">
        <f t="shared" si="352"/>
        <v>0</v>
      </c>
      <c r="M59" s="241">
        <f t="shared" ref="M59:X59" si="353">M57-M58</f>
        <v>0</v>
      </c>
      <c r="N59" s="241">
        <f t="shared" si="353"/>
        <v>0</v>
      </c>
      <c r="O59" s="241">
        <f t="shared" si="353"/>
        <v>0</v>
      </c>
      <c r="P59" s="241">
        <f t="shared" si="353"/>
        <v>0</v>
      </c>
      <c r="Q59" s="241">
        <f t="shared" si="353"/>
        <v>0</v>
      </c>
      <c r="R59" s="241">
        <f t="shared" si="353"/>
        <v>0</v>
      </c>
      <c r="S59" s="241">
        <f t="shared" si="353"/>
        <v>0</v>
      </c>
      <c r="T59" s="241">
        <f t="shared" si="353"/>
        <v>0</v>
      </c>
      <c r="U59" s="241">
        <f t="shared" si="353"/>
        <v>0</v>
      </c>
      <c r="V59" s="241">
        <f t="shared" si="353"/>
        <v>0</v>
      </c>
      <c r="W59" s="241">
        <f t="shared" si="353"/>
        <v>0</v>
      </c>
      <c r="X59" s="241">
        <f t="shared" si="353"/>
        <v>0</v>
      </c>
      <c r="Y59" s="241">
        <f t="shared" ref="Y59:AJ59" si="354">Y57-Y58</f>
        <v>0</v>
      </c>
      <c r="Z59" s="241">
        <f t="shared" si="354"/>
        <v>0</v>
      </c>
      <c r="AA59" s="241">
        <f t="shared" si="354"/>
        <v>0</v>
      </c>
      <c r="AB59" s="241">
        <f t="shared" si="354"/>
        <v>0</v>
      </c>
      <c r="AC59" s="241">
        <f t="shared" si="354"/>
        <v>0</v>
      </c>
      <c r="AD59" s="241">
        <f t="shared" si="354"/>
        <v>0</v>
      </c>
      <c r="AE59" s="241">
        <f t="shared" si="354"/>
        <v>0</v>
      </c>
      <c r="AF59" s="241">
        <f t="shared" si="354"/>
        <v>0</v>
      </c>
      <c r="AG59" s="241">
        <f t="shared" si="354"/>
        <v>0</v>
      </c>
      <c r="AH59" s="241">
        <f t="shared" si="354"/>
        <v>0</v>
      </c>
      <c r="AI59" s="241">
        <f t="shared" si="354"/>
        <v>0</v>
      </c>
      <c r="AJ59" s="241">
        <f t="shared" si="354"/>
        <v>0</v>
      </c>
      <c r="AK59" s="241">
        <f t="shared" ref="AK59:AV59" si="355">AK57-AK58</f>
        <v>0</v>
      </c>
      <c r="AL59" s="241">
        <f t="shared" si="355"/>
        <v>0</v>
      </c>
      <c r="AM59" s="241">
        <f t="shared" si="355"/>
        <v>0</v>
      </c>
      <c r="AN59" s="241">
        <f t="shared" si="355"/>
        <v>0</v>
      </c>
      <c r="AO59" s="241">
        <f t="shared" si="355"/>
        <v>0</v>
      </c>
      <c r="AP59" s="241">
        <f t="shared" si="355"/>
        <v>0</v>
      </c>
      <c r="AQ59" s="241">
        <f t="shared" si="355"/>
        <v>0</v>
      </c>
      <c r="AR59" s="241">
        <f t="shared" si="355"/>
        <v>0</v>
      </c>
      <c r="AS59" s="241">
        <f t="shared" si="355"/>
        <v>0</v>
      </c>
      <c r="AT59" s="241">
        <f t="shared" si="355"/>
        <v>0</v>
      </c>
      <c r="AU59" s="241">
        <f t="shared" si="355"/>
        <v>0</v>
      </c>
      <c r="AV59" s="241">
        <f t="shared" si="355"/>
        <v>0</v>
      </c>
      <c r="AW59" s="239">
        <f>SUM(G59:AV59)</f>
        <v>0</v>
      </c>
    </row>
    <row r="60" spans="1:49" x14ac:dyDescent="0.25">
      <c r="A60" s="228"/>
      <c r="B60" s="229"/>
      <c r="C60" s="229"/>
      <c r="D60" s="229"/>
      <c r="E60" s="233"/>
      <c r="F60" s="234" t="s">
        <v>72</v>
      </c>
      <c r="G60" s="241">
        <f>G59</f>
        <v>0</v>
      </c>
      <c r="H60" s="241">
        <f t="shared" ref="H60" si="356">G60+H59</f>
        <v>0</v>
      </c>
      <c r="I60" s="241">
        <f t="shared" ref="I60" si="357">H60+I59</f>
        <v>0</v>
      </c>
      <c r="J60" s="241">
        <f t="shared" ref="J60" si="358">I60+J59</f>
        <v>0</v>
      </c>
      <c r="K60" s="241">
        <f t="shared" ref="K60" si="359">J60+K59</f>
        <v>0</v>
      </c>
      <c r="L60" s="241">
        <f t="shared" ref="L60" si="360">K60+L59</f>
        <v>0</v>
      </c>
      <c r="M60" s="241">
        <f t="shared" ref="M60:X60" si="361">L60+M59</f>
        <v>0</v>
      </c>
      <c r="N60" s="241">
        <f t="shared" si="361"/>
        <v>0</v>
      </c>
      <c r="O60" s="241">
        <f t="shared" si="361"/>
        <v>0</v>
      </c>
      <c r="P60" s="241">
        <f t="shared" si="361"/>
        <v>0</v>
      </c>
      <c r="Q60" s="241">
        <f t="shared" si="361"/>
        <v>0</v>
      </c>
      <c r="R60" s="241">
        <f t="shared" si="361"/>
        <v>0</v>
      </c>
      <c r="S60" s="241">
        <f t="shared" si="361"/>
        <v>0</v>
      </c>
      <c r="T60" s="241">
        <f t="shared" si="361"/>
        <v>0</v>
      </c>
      <c r="U60" s="241">
        <f t="shared" si="361"/>
        <v>0</v>
      </c>
      <c r="V60" s="241">
        <f t="shared" si="361"/>
        <v>0</v>
      </c>
      <c r="W60" s="241">
        <f t="shared" si="361"/>
        <v>0</v>
      </c>
      <c r="X60" s="241">
        <f t="shared" si="361"/>
        <v>0</v>
      </c>
      <c r="Y60" s="241">
        <f t="shared" ref="Y60" si="362">X60+Y59</f>
        <v>0</v>
      </c>
      <c r="Z60" s="241">
        <f t="shared" ref="Z60" si="363">Y60+Z59</f>
        <v>0</v>
      </c>
      <c r="AA60" s="241">
        <f t="shared" ref="AA60" si="364">Z60+AA59</f>
        <v>0</v>
      </c>
      <c r="AB60" s="241">
        <f t="shared" ref="AB60" si="365">AA60+AB59</f>
        <v>0</v>
      </c>
      <c r="AC60" s="241">
        <f t="shared" ref="AC60" si="366">AB60+AC59</f>
        <v>0</v>
      </c>
      <c r="AD60" s="241">
        <f t="shared" ref="AD60" si="367">AC60+AD59</f>
        <v>0</v>
      </c>
      <c r="AE60" s="241">
        <f t="shared" ref="AE60" si="368">AD60+AE59</f>
        <v>0</v>
      </c>
      <c r="AF60" s="241">
        <f t="shared" ref="AF60" si="369">AE60+AF59</f>
        <v>0</v>
      </c>
      <c r="AG60" s="241">
        <f t="shared" ref="AG60" si="370">AF60+AG59</f>
        <v>0</v>
      </c>
      <c r="AH60" s="241">
        <f t="shared" ref="AH60" si="371">AG60+AH59</f>
        <v>0</v>
      </c>
      <c r="AI60" s="241">
        <f t="shared" ref="AI60" si="372">AH60+AI59</f>
        <v>0</v>
      </c>
      <c r="AJ60" s="241">
        <f t="shared" ref="AJ60" si="373">AI60+AJ59</f>
        <v>0</v>
      </c>
      <c r="AK60" s="241">
        <f t="shared" ref="AK60" si="374">AJ60+AK59</f>
        <v>0</v>
      </c>
      <c r="AL60" s="241">
        <f t="shared" ref="AL60" si="375">AK60+AL59</f>
        <v>0</v>
      </c>
      <c r="AM60" s="241">
        <f t="shared" ref="AM60" si="376">AL60+AM59</f>
        <v>0</v>
      </c>
      <c r="AN60" s="241">
        <f t="shared" ref="AN60" si="377">AM60+AN59</f>
        <v>0</v>
      </c>
      <c r="AO60" s="241">
        <f t="shared" ref="AO60" si="378">AN60+AO59</f>
        <v>0</v>
      </c>
      <c r="AP60" s="241">
        <f t="shared" ref="AP60" si="379">AO60+AP59</f>
        <v>0</v>
      </c>
      <c r="AQ60" s="241">
        <f t="shared" ref="AQ60" si="380">AP60+AQ59</f>
        <v>0</v>
      </c>
      <c r="AR60" s="241">
        <f t="shared" ref="AR60" si="381">AQ60+AR59</f>
        <v>0</v>
      </c>
      <c r="AS60" s="241">
        <f t="shared" ref="AS60" si="382">AR60+AS59</f>
        <v>0</v>
      </c>
      <c r="AT60" s="241">
        <f t="shared" ref="AT60" si="383">AS60+AT59</f>
        <v>0</v>
      </c>
      <c r="AU60" s="241">
        <f t="shared" ref="AU60" si="384">AT60+AU59</f>
        <v>0</v>
      </c>
      <c r="AV60" s="241">
        <f t="shared" ref="AV60" si="385">AU60+AV59</f>
        <v>0</v>
      </c>
      <c r="AW60" s="239">
        <f>AW59</f>
        <v>0</v>
      </c>
    </row>
    <row r="61" spans="1:49" x14ac:dyDescent="0.25">
      <c r="A61" s="224"/>
      <c r="B61" s="225"/>
      <c r="C61" s="225"/>
      <c r="D61" s="225"/>
      <c r="E61" s="226"/>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c r="AD61" s="225"/>
      <c r="AE61" s="225"/>
      <c r="AF61" s="225"/>
      <c r="AG61" s="225"/>
      <c r="AH61" s="225"/>
      <c r="AI61" s="225"/>
      <c r="AJ61" s="225"/>
      <c r="AK61" s="225"/>
      <c r="AL61" s="225"/>
      <c r="AM61" s="225"/>
      <c r="AN61" s="225"/>
      <c r="AO61" s="225"/>
      <c r="AP61" s="225"/>
      <c r="AQ61" s="225"/>
      <c r="AR61" s="225"/>
      <c r="AS61" s="225"/>
      <c r="AT61" s="225"/>
      <c r="AU61" s="225"/>
      <c r="AV61" s="225"/>
      <c r="AW61" s="242"/>
    </row>
    <row r="62" spans="1:49" x14ac:dyDescent="0.25">
      <c r="A62" s="236"/>
      <c r="B62" s="232"/>
      <c r="C62" s="232"/>
      <c r="D62" s="232"/>
      <c r="E62" s="231" t="s">
        <v>26</v>
      </c>
      <c r="F62" s="237" t="s">
        <v>69</v>
      </c>
      <c r="G62" s="238"/>
      <c r="H62" s="238"/>
      <c r="I62" s="238"/>
      <c r="J62" s="238"/>
      <c r="K62" s="238"/>
      <c r="L62" s="238"/>
      <c r="M62" s="238"/>
      <c r="N62" s="238"/>
      <c r="O62" s="238"/>
      <c r="P62" s="238"/>
      <c r="Q62" s="238"/>
      <c r="R62" s="238"/>
      <c r="S62" s="238"/>
      <c r="T62" s="238"/>
      <c r="U62" s="238"/>
      <c r="V62" s="238"/>
      <c r="W62" s="238"/>
      <c r="X62" s="238"/>
      <c r="Y62" s="238"/>
      <c r="Z62" s="238"/>
      <c r="AA62" s="238"/>
      <c r="AB62" s="238"/>
      <c r="AC62" s="238"/>
      <c r="AD62" s="238"/>
      <c r="AE62" s="238"/>
      <c r="AF62" s="238"/>
      <c r="AG62" s="238"/>
      <c r="AH62" s="238"/>
      <c r="AI62" s="238"/>
      <c r="AJ62" s="238"/>
      <c r="AK62" s="238"/>
      <c r="AL62" s="238"/>
      <c r="AM62" s="238"/>
      <c r="AN62" s="238"/>
      <c r="AO62" s="238"/>
      <c r="AP62" s="238"/>
      <c r="AQ62" s="238"/>
      <c r="AR62" s="238"/>
      <c r="AS62" s="238"/>
      <c r="AT62" s="238"/>
      <c r="AU62" s="238"/>
      <c r="AV62" s="238"/>
      <c r="AW62" s="239">
        <f>SUM(G62:AV62)</f>
        <v>0</v>
      </c>
    </row>
    <row r="63" spans="1:49" x14ac:dyDescent="0.25">
      <c r="A63" s="224"/>
      <c r="B63" s="225"/>
      <c r="C63" s="225"/>
      <c r="D63" s="225"/>
      <c r="E63" s="240"/>
      <c r="F63" s="227" t="s">
        <v>70</v>
      </c>
      <c r="G63" s="241"/>
      <c r="H63" s="241"/>
      <c r="I63" s="241"/>
      <c r="J63" s="241"/>
      <c r="K63" s="241"/>
      <c r="L63" s="241"/>
      <c r="M63" s="241"/>
      <c r="N63" s="241"/>
      <c r="O63" s="241"/>
      <c r="P63" s="241"/>
      <c r="Q63" s="241"/>
      <c r="R63" s="241"/>
      <c r="S63" s="241"/>
      <c r="T63" s="241"/>
      <c r="U63" s="241"/>
      <c r="V63" s="241"/>
      <c r="W63" s="241"/>
      <c r="X63" s="241"/>
      <c r="Y63" s="241"/>
      <c r="Z63" s="241"/>
      <c r="AA63" s="241"/>
      <c r="AB63" s="241"/>
      <c r="AC63" s="241"/>
      <c r="AD63" s="241"/>
      <c r="AE63" s="241"/>
      <c r="AF63" s="241"/>
      <c r="AG63" s="241"/>
      <c r="AH63" s="241"/>
      <c r="AI63" s="241"/>
      <c r="AJ63" s="241"/>
      <c r="AK63" s="241"/>
      <c r="AL63" s="241"/>
      <c r="AM63" s="241"/>
      <c r="AN63" s="241"/>
      <c r="AO63" s="241"/>
      <c r="AP63" s="241"/>
      <c r="AQ63" s="241"/>
      <c r="AR63" s="241"/>
      <c r="AS63" s="241"/>
      <c r="AT63" s="241"/>
      <c r="AU63" s="241"/>
      <c r="AV63" s="241"/>
      <c r="AW63" s="239">
        <f>SUM(G63:AV63)</f>
        <v>0</v>
      </c>
    </row>
    <row r="64" spans="1:49" x14ac:dyDescent="0.25">
      <c r="A64" s="224"/>
      <c r="B64" s="225"/>
      <c r="C64" s="225"/>
      <c r="D64" s="225"/>
      <c r="E64" s="240"/>
      <c r="F64" s="227" t="s">
        <v>71</v>
      </c>
      <c r="G64" s="241">
        <f t="shared" ref="G64:I64" si="386">G62-G63</f>
        <v>0</v>
      </c>
      <c r="H64" s="241">
        <f t="shared" si="386"/>
        <v>0</v>
      </c>
      <c r="I64" s="241">
        <f t="shared" si="386"/>
        <v>0</v>
      </c>
      <c r="J64" s="241">
        <f>J62-J63</f>
        <v>0</v>
      </c>
      <c r="K64" s="241">
        <f t="shared" ref="K64:AV64" si="387">K62-K63</f>
        <v>0</v>
      </c>
      <c r="L64" s="241">
        <f t="shared" si="387"/>
        <v>0</v>
      </c>
      <c r="M64" s="241">
        <f t="shared" si="387"/>
        <v>0</v>
      </c>
      <c r="N64" s="241">
        <f t="shared" si="387"/>
        <v>0</v>
      </c>
      <c r="O64" s="241">
        <f t="shared" si="387"/>
        <v>0</v>
      </c>
      <c r="P64" s="241">
        <f t="shared" si="387"/>
        <v>0</v>
      </c>
      <c r="Q64" s="241">
        <f t="shared" si="387"/>
        <v>0</v>
      </c>
      <c r="R64" s="241">
        <f t="shared" si="387"/>
        <v>0</v>
      </c>
      <c r="S64" s="241">
        <f t="shared" si="387"/>
        <v>0</v>
      </c>
      <c r="T64" s="241">
        <f t="shared" si="387"/>
        <v>0</v>
      </c>
      <c r="U64" s="241">
        <f t="shared" si="387"/>
        <v>0</v>
      </c>
      <c r="V64" s="241">
        <f t="shared" si="387"/>
        <v>0</v>
      </c>
      <c r="W64" s="241">
        <f t="shared" si="387"/>
        <v>0</v>
      </c>
      <c r="X64" s="241">
        <f t="shared" si="387"/>
        <v>0</v>
      </c>
      <c r="Y64" s="241">
        <f t="shared" ref="Y64:AJ64" si="388">Y62-Y63</f>
        <v>0</v>
      </c>
      <c r="Z64" s="241">
        <f t="shared" si="388"/>
        <v>0</v>
      </c>
      <c r="AA64" s="241">
        <f t="shared" si="388"/>
        <v>0</v>
      </c>
      <c r="AB64" s="241">
        <f t="shared" si="388"/>
        <v>0</v>
      </c>
      <c r="AC64" s="241">
        <f t="shared" si="388"/>
        <v>0</v>
      </c>
      <c r="AD64" s="241">
        <f t="shared" si="388"/>
        <v>0</v>
      </c>
      <c r="AE64" s="241">
        <f t="shared" si="388"/>
        <v>0</v>
      </c>
      <c r="AF64" s="241">
        <f t="shared" si="388"/>
        <v>0</v>
      </c>
      <c r="AG64" s="241">
        <f t="shared" si="388"/>
        <v>0</v>
      </c>
      <c r="AH64" s="241">
        <f t="shared" si="388"/>
        <v>0</v>
      </c>
      <c r="AI64" s="241">
        <f t="shared" si="388"/>
        <v>0</v>
      </c>
      <c r="AJ64" s="241">
        <f t="shared" si="388"/>
        <v>0</v>
      </c>
      <c r="AK64" s="241">
        <f t="shared" si="387"/>
        <v>0</v>
      </c>
      <c r="AL64" s="241">
        <f t="shared" si="387"/>
        <v>0</v>
      </c>
      <c r="AM64" s="241">
        <f t="shared" si="387"/>
        <v>0</v>
      </c>
      <c r="AN64" s="241">
        <f t="shared" si="387"/>
        <v>0</v>
      </c>
      <c r="AO64" s="241">
        <f t="shared" si="387"/>
        <v>0</v>
      </c>
      <c r="AP64" s="241">
        <f t="shared" si="387"/>
        <v>0</v>
      </c>
      <c r="AQ64" s="241">
        <f t="shared" si="387"/>
        <v>0</v>
      </c>
      <c r="AR64" s="241">
        <f t="shared" si="387"/>
        <v>0</v>
      </c>
      <c r="AS64" s="241">
        <f t="shared" si="387"/>
        <v>0</v>
      </c>
      <c r="AT64" s="241">
        <f t="shared" si="387"/>
        <v>0</v>
      </c>
      <c r="AU64" s="241">
        <f t="shared" si="387"/>
        <v>0</v>
      </c>
      <c r="AV64" s="241">
        <f t="shared" si="387"/>
        <v>0</v>
      </c>
      <c r="AW64" s="239">
        <f>SUM(G64:AV64)</f>
        <v>0</v>
      </c>
    </row>
    <row r="65" spans="1:49" x14ac:dyDescent="0.25">
      <c r="A65" s="228"/>
      <c r="B65" s="229"/>
      <c r="C65" s="229"/>
      <c r="D65" s="229"/>
      <c r="E65" s="233"/>
      <c r="F65" s="234" t="s">
        <v>72</v>
      </c>
      <c r="G65" s="241">
        <f>G64</f>
        <v>0</v>
      </c>
      <c r="H65" s="241">
        <f t="shared" ref="H65" si="389">G65+H64</f>
        <v>0</v>
      </c>
      <c r="I65" s="241">
        <f t="shared" ref="I65" si="390">H65+I64</f>
        <v>0</v>
      </c>
      <c r="J65" s="241">
        <f t="shared" ref="J65" si="391">I65+J64</f>
        <v>0</v>
      </c>
      <c r="K65" s="241">
        <f t="shared" ref="K65" si="392">J65+K64</f>
        <v>0</v>
      </c>
      <c r="L65" s="241">
        <f t="shared" ref="L65" si="393">K65+L64</f>
        <v>0</v>
      </c>
      <c r="M65" s="241">
        <f t="shared" ref="M65" si="394">L65+M64</f>
        <v>0</v>
      </c>
      <c r="N65" s="241">
        <f t="shared" ref="N65" si="395">M65+N64</f>
        <v>0</v>
      </c>
      <c r="O65" s="241">
        <f t="shared" ref="O65" si="396">N65+O64</f>
        <v>0</v>
      </c>
      <c r="P65" s="241">
        <f t="shared" ref="P65" si="397">O65+P64</f>
        <v>0</v>
      </c>
      <c r="Q65" s="241">
        <f t="shared" ref="Q65" si="398">P65+Q64</f>
        <v>0</v>
      </c>
      <c r="R65" s="241">
        <f t="shared" ref="R65" si="399">Q65+R64</f>
        <v>0</v>
      </c>
      <c r="S65" s="241">
        <f t="shared" ref="S65" si="400">R65+S64</f>
        <v>0</v>
      </c>
      <c r="T65" s="241">
        <f t="shared" ref="T65" si="401">S65+T64</f>
        <v>0</v>
      </c>
      <c r="U65" s="241">
        <f t="shared" ref="U65" si="402">T65+U64</f>
        <v>0</v>
      </c>
      <c r="V65" s="241">
        <f t="shared" ref="V65" si="403">U65+V64</f>
        <v>0</v>
      </c>
      <c r="W65" s="241">
        <f t="shared" ref="W65" si="404">V65+W64</f>
        <v>0</v>
      </c>
      <c r="X65" s="241">
        <f t="shared" ref="X65" si="405">W65+X64</f>
        <v>0</v>
      </c>
      <c r="Y65" s="241">
        <f t="shared" ref="Y65" si="406">X65+Y64</f>
        <v>0</v>
      </c>
      <c r="Z65" s="241">
        <f t="shared" ref="Z65" si="407">Y65+Z64</f>
        <v>0</v>
      </c>
      <c r="AA65" s="241">
        <f t="shared" ref="AA65" si="408">Z65+AA64</f>
        <v>0</v>
      </c>
      <c r="AB65" s="241">
        <f t="shared" ref="AB65" si="409">AA65+AB64</f>
        <v>0</v>
      </c>
      <c r="AC65" s="241">
        <f t="shared" ref="AC65" si="410">AB65+AC64</f>
        <v>0</v>
      </c>
      <c r="AD65" s="241">
        <f t="shared" ref="AD65" si="411">AC65+AD64</f>
        <v>0</v>
      </c>
      <c r="AE65" s="241">
        <f t="shared" ref="AE65" si="412">AD65+AE64</f>
        <v>0</v>
      </c>
      <c r="AF65" s="241">
        <f t="shared" ref="AF65" si="413">AE65+AF64</f>
        <v>0</v>
      </c>
      <c r="AG65" s="241">
        <f t="shared" ref="AG65" si="414">AF65+AG64</f>
        <v>0</v>
      </c>
      <c r="AH65" s="241">
        <f t="shared" ref="AH65" si="415">AG65+AH64</f>
        <v>0</v>
      </c>
      <c r="AI65" s="241">
        <f t="shared" ref="AI65" si="416">AH65+AI64</f>
        <v>0</v>
      </c>
      <c r="AJ65" s="241">
        <f t="shared" ref="AJ65" si="417">AI65+AJ64</f>
        <v>0</v>
      </c>
      <c r="AK65" s="241">
        <f t="shared" ref="AK65" si="418">AJ65+AK64</f>
        <v>0</v>
      </c>
      <c r="AL65" s="241">
        <f t="shared" ref="AL65" si="419">AK65+AL64</f>
        <v>0</v>
      </c>
      <c r="AM65" s="241">
        <f t="shared" ref="AM65" si="420">AL65+AM64</f>
        <v>0</v>
      </c>
      <c r="AN65" s="241">
        <f t="shared" ref="AN65" si="421">AM65+AN64</f>
        <v>0</v>
      </c>
      <c r="AO65" s="241">
        <f t="shared" ref="AO65" si="422">AN65+AO64</f>
        <v>0</v>
      </c>
      <c r="AP65" s="241">
        <f t="shared" ref="AP65" si="423">AO65+AP64</f>
        <v>0</v>
      </c>
      <c r="AQ65" s="241">
        <f t="shared" ref="AQ65" si="424">AP65+AQ64</f>
        <v>0</v>
      </c>
      <c r="AR65" s="241">
        <f t="shared" ref="AR65" si="425">AQ65+AR64</f>
        <v>0</v>
      </c>
      <c r="AS65" s="241">
        <f t="shared" ref="AS65" si="426">AR65+AS64</f>
        <v>0</v>
      </c>
      <c r="AT65" s="241">
        <f t="shared" ref="AT65" si="427">AS65+AT64</f>
        <v>0</v>
      </c>
      <c r="AU65" s="241">
        <f t="shared" ref="AU65" si="428">AT65+AU64</f>
        <v>0</v>
      </c>
      <c r="AV65" s="241">
        <f t="shared" ref="AV65" si="429">AU65+AV64</f>
        <v>0</v>
      </c>
      <c r="AW65" s="239">
        <f>AW64</f>
        <v>0</v>
      </c>
    </row>
    <row r="66" spans="1:49" x14ac:dyDescent="0.25">
      <c r="A66" s="224"/>
      <c r="B66" s="225"/>
      <c r="C66" s="225"/>
      <c r="D66" s="225"/>
      <c r="E66" s="226"/>
      <c r="F66" s="225"/>
      <c r="G66" s="225"/>
      <c r="H66" s="225"/>
      <c r="I66" s="225"/>
      <c r="J66" s="225"/>
      <c r="K66" s="225"/>
      <c r="L66" s="225"/>
      <c r="M66" s="225"/>
      <c r="N66" s="225"/>
      <c r="O66" s="225"/>
      <c r="P66" s="225"/>
      <c r="Q66" s="225"/>
      <c r="R66" s="225"/>
      <c r="S66" s="225"/>
      <c r="T66" s="225"/>
      <c r="U66" s="225"/>
      <c r="V66" s="225"/>
      <c r="W66" s="225"/>
      <c r="X66" s="225"/>
      <c r="Y66" s="225"/>
      <c r="Z66" s="225"/>
      <c r="AA66" s="225"/>
      <c r="AB66" s="225"/>
      <c r="AC66" s="225"/>
      <c r="AD66" s="225"/>
      <c r="AE66" s="225"/>
      <c r="AF66" s="225"/>
      <c r="AG66" s="225"/>
      <c r="AH66" s="225"/>
      <c r="AI66" s="225"/>
      <c r="AJ66" s="225"/>
      <c r="AK66" s="225"/>
      <c r="AL66" s="225"/>
      <c r="AM66" s="225"/>
      <c r="AN66" s="225"/>
      <c r="AO66" s="225"/>
      <c r="AP66" s="225"/>
      <c r="AQ66" s="225"/>
      <c r="AR66" s="225"/>
      <c r="AS66" s="225"/>
      <c r="AT66" s="225"/>
      <c r="AU66" s="225"/>
      <c r="AV66" s="225"/>
      <c r="AW66" s="242"/>
    </row>
    <row r="67" spans="1:49" x14ac:dyDescent="0.25">
      <c r="A67" s="236"/>
      <c r="B67" s="232"/>
      <c r="C67" s="232"/>
      <c r="D67" s="232"/>
      <c r="E67" s="231" t="s">
        <v>29</v>
      </c>
      <c r="F67" s="237" t="s">
        <v>69</v>
      </c>
      <c r="G67" s="238"/>
      <c r="H67" s="238"/>
      <c r="I67" s="238"/>
      <c r="J67" s="238"/>
      <c r="K67" s="238"/>
      <c r="L67" s="238"/>
      <c r="M67" s="238"/>
      <c r="N67" s="238"/>
      <c r="O67" s="238"/>
      <c r="P67" s="238"/>
      <c r="Q67" s="238"/>
      <c r="R67" s="238"/>
      <c r="S67" s="238"/>
      <c r="T67" s="238"/>
      <c r="U67" s="238"/>
      <c r="V67" s="238"/>
      <c r="W67" s="238"/>
      <c r="X67" s="238"/>
      <c r="Y67" s="238"/>
      <c r="Z67" s="238"/>
      <c r="AA67" s="238"/>
      <c r="AB67" s="238"/>
      <c r="AC67" s="238"/>
      <c r="AD67" s="238"/>
      <c r="AE67" s="238"/>
      <c r="AF67" s="238"/>
      <c r="AG67" s="238"/>
      <c r="AH67" s="238"/>
      <c r="AI67" s="238"/>
      <c r="AJ67" s="238"/>
      <c r="AK67" s="238"/>
      <c r="AL67" s="238"/>
      <c r="AM67" s="238"/>
      <c r="AN67" s="238"/>
      <c r="AO67" s="238"/>
      <c r="AP67" s="238"/>
      <c r="AQ67" s="238"/>
      <c r="AR67" s="238"/>
      <c r="AS67" s="238"/>
      <c r="AT67" s="238"/>
      <c r="AU67" s="238"/>
      <c r="AV67" s="238"/>
      <c r="AW67" s="239">
        <f>SUM(G67:AV67)</f>
        <v>0</v>
      </c>
    </row>
    <row r="68" spans="1:49" x14ac:dyDescent="0.25">
      <c r="A68" s="224"/>
      <c r="B68" s="225"/>
      <c r="C68" s="225"/>
      <c r="D68" s="225"/>
      <c r="E68" s="240"/>
      <c r="F68" s="227" t="s">
        <v>70</v>
      </c>
      <c r="G68" s="241"/>
      <c r="H68" s="241"/>
      <c r="I68" s="241"/>
      <c r="J68" s="241"/>
      <c r="K68" s="241"/>
      <c r="L68" s="241"/>
      <c r="M68" s="241"/>
      <c r="N68" s="241"/>
      <c r="O68" s="241"/>
      <c r="P68" s="241"/>
      <c r="Q68" s="241"/>
      <c r="R68" s="241"/>
      <c r="S68" s="241"/>
      <c r="T68" s="241"/>
      <c r="U68" s="241"/>
      <c r="V68" s="241"/>
      <c r="W68" s="241"/>
      <c r="X68" s="241"/>
      <c r="Y68" s="241"/>
      <c r="Z68" s="241"/>
      <c r="AA68" s="241"/>
      <c r="AB68" s="241"/>
      <c r="AC68" s="241"/>
      <c r="AD68" s="241"/>
      <c r="AE68" s="241"/>
      <c r="AF68" s="241"/>
      <c r="AG68" s="241"/>
      <c r="AH68" s="241"/>
      <c r="AI68" s="241"/>
      <c r="AJ68" s="241"/>
      <c r="AK68" s="241"/>
      <c r="AL68" s="241"/>
      <c r="AM68" s="241"/>
      <c r="AN68" s="241"/>
      <c r="AO68" s="241"/>
      <c r="AP68" s="241"/>
      <c r="AQ68" s="241"/>
      <c r="AR68" s="241"/>
      <c r="AS68" s="241"/>
      <c r="AT68" s="241"/>
      <c r="AU68" s="241"/>
      <c r="AV68" s="241"/>
      <c r="AW68" s="239">
        <f>SUM(G68:AV68)</f>
        <v>0</v>
      </c>
    </row>
    <row r="69" spans="1:49" x14ac:dyDescent="0.25">
      <c r="A69" s="224"/>
      <c r="B69" s="225"/>
      <c r="C69" s="225"/>
      <c r="D69" s="225"/>
      <c r="E69" s="240"/>
      <c r="F69" s="227" t="s">
        <v>71</v>
      </c>
      <c r="G69" s="241">
        <f t="shared" ref="G69:I69" si="430">G67-G68</f>
        <v>0</v>
      </c>
      <c r="H69" s="241">
        <f t="shared" si="430"/>
        <v>0</v>
      </c>
      <c r="I69" s="241">
        <f t="shared" si="430"/>
        <v>0</v>
      </c>
      <c r="J69" s="241">
        <f>J67-J68</f>
        <v>0</v>
      </c>
      <c r="K69" s="241">
        <f t="shared" ref="K69:AV69" si="431">K67-K68</f>
        <v>0</v>
      </c>
      <c r="L69" s="241">
        <f t="shared" si="431"/>
        <v>0</v>
      </c>
      <c r="M69" s="241">
        <f t="shared" si="431"/>
        <v>0</v>
      </c>
      <c r="N69" s="241">
        <f t="shared" si="431"/>
        <v>0</v>
      </c>
      <c r="O69" s="241">
        <f t="shared" si="431"/>
        <v>0</v>
      </c>
      <c r="P69" s="241">
        <f t="shared" si="431"/>
        <v>0</v>
      </c>
      <c r="Q69" s="241">
        <f t="shared" si="431"/>
        <v>0</v>
      </c>
      <c r="R69" s="241">
        <f t="shared" si="431"/>
        <v>0</v>
      </c>
      <c r="S69" s="241">
        <f t="shared" si="431"/>
        <v>0</v>
      </c>
      <c r="T69" s="241">
        <f t="shared" si="431"/>
        <v>0</v>
      </c>
      <c r="U69" s="241">
        <f t="shared" si="431"/>
        <v>0</v>
      </c>
      <c r="V69" s="241">
        <f t="shared" si="431"/>
        <v>0</v>
      </c>
      <c r="W69" s="241">
        <f t="shared" si="431"/>
        <v>0</v>
      </c>
      <c r="X69" s="241">
        <f t="shared" si="431"/>
        <v>0</v>
      </c>
      <c r="Y69" s="241">
        <f t="shared" ref="Y69:AJ69" si="432">Y67-Y68</f>
        <v>0</v>
      </c>
      <c r="Z69" s="241">
        <f t="shared" si="432"/>
        <v>0</v>
      </c>
      <c r="AA69" s="241">
        <f t="shared" si="432"/>
        <v>0</v>
      </c>
      <c r="AB69" s="241">
        <f t="shared" si="432"/>
        <v>0</v>
      </c>
      <c r="AC69" s="241">
        <f t="shared" si="432"/>
        <v>0</v>
      </c>
      <c r="AD69" s="241">
        <f t="shared" si="432"/>
        <v>0</v>
      </c>
      <c r="AE69" s="241">
        <f t="shared" si="432"/>
        <v>0</v>
      </c>
      <c r="AF69" s="241">
        <f t="shared" si="432"/>
        <v>0</v>
      </c>
      <c r="AG69" s="241">
        <f t="shared" si="432"/>
        <v>0</v>
      </c>
      <c r="AH69" s="241">
        <f t="shared" si="432"/>
        <v>0</v>
      </c>
      <c r="AI69" s="241">
        <f t="shared" si="432"/>
        <v>0</v>
      </c>
      <c r="AJ69" s="241">
        <f t="shared" si="432"/>
        <v>0</v>
      </c>
      <c r="AK69" s="241">
        <f t="shared" si="431"/>
        <v>0</v>
      </c>
      <c r="AL69" s="241">
        <f t="shared" si="431"/>
        <v>0</v>
      </c>
      <c r="AM69" s="241">
        <f t="shared" si="431"/>
        <v>0</v>
      </c>
      <c r="AN69" s="241">
        <f t="shared" si="431"/>
        <v>0</v>
      </c>
      <c r="AO69" s="241">
        <f t="shared" si="431"/>
        <v>0</v>
      </c>
      <c r="AP69" s="241">
        <f t="shared" si="431"/>
        <v>0</v>
      </c>
      <c r="AQ69" s="241">
        <f t="shared" si="431"/>
        <v>0</v>
      </c>
      <c r="AR69" s="241">
        <f t="shared" si="431"/>
        <v>0</v>
      </c>
      <c r="AS69" s="241">
        <f t="shared" si="431"/>
        <v>0</v>
      </c>
      <c r="AT69" s="241">
        <f t="shared" si="431"/>
        <v>0</v>
      </c>
      <c r="AU69" s="241">
        <f t="shared" si="431"/>
        <v>0</v>
      </c>
      <c r="AV69" s="241">
        <f t="shared" si="431"/>
        <v>0</v>
      </c>
      <c r="AW69" s="239">
        <f>SUM(G69:AV69)</f>
        <v>0</v>
      </c>
    </row>
    <row r="70" spans="1:49" x14ac:dyDescent="0.25">
      <c r="A70" s="228"/>
      <c r="B70" s="229"/>
      <c r="C70" s="229"/>
      <c r="D70" s="229"/>
      <c r="E70" s="233"/>
      <c r="F70" s="234" t="s">
        <v>72</v>
      </c>
      <c r="G70" s="241">
        <f>G69</f>
        <v>0</v>
      </c>
      <c r="H70" s="241">
        <f t="shared" ref="H70" si="433">G70+H69</f>
        <v>0</v>
      </c>
      <c r="I70" s="241">
        <f t="shared" ref="I70" si="434">H70+I69</f>
        <v>0</v>
      </c>
      <c r="J70" s="241">
        <f t="shared" ref="J70" si="435">I70+J69</f>
        <v>0</v>
      </c>
      <c r="K70" s="241">
        <f t="shared" ref="K70" si="436">J70+K69</f>
        <v>0</v>
      </c>
      <c r="L70" s="241">
        <f t="shared" ref="L70" si="437">K70+L69</f>
        <v>0</v>
      </c>
      <c r="M70" s="241">
        <f t="shared" ref="M70" si="438">L70+M69</f>
        <v>0</v>
      </c>
      <c r="N70" s="241">
        <f t="shared" ref="N70" si="439">M70+N69</f>
        <v>0</v>
      </c>
      <c r="O70" s="241">
        <f t="shared" ref="O70" si="440">N70+O69</f>
        <v>0</v>
      </c>
      <c r="P70" s="241">
        <f t="shared" ref="P70" si="441">O70+P69</f>
        <v>0</v>
      </c>
      <c r="Q70" s="241">
        <f t="shared" ref="Q70" si="442">P70+Q69</f>
        <v>0</v>
      </c>
      <c r="R70" s="241">
        <f t="shared" ref="R70" si="443">Q70+R69</f>
        <v>0</v>
      </c>
      <c r="S70" s="241">
        <f t="shared" ref="S70" si="444">R70+S69</f>
        <v>0</v>
      </c>
      <c r="T70" s="241">
        <f t="shared" ref="T70" si="445">S70+T69</f>
        <v>0</v>
      </c>
      <c r="U70" s="241">
        <f t="shared" ref="U70" si="446">T70+U69</f>
        <v>0</v>
      </c>
      <c r="V70" s="241">
        <f t="shared" ref="V70" si="447">U70+V69</f>
        <v>0</v>
      </c>
      <c r="W70" s="241">
        <f t="shared" ref="W70" si="448">V70+W69</f>
        <v>0</v>
      </c>
      <c r="X70" s="241">
        <f t="shared" ref="X70" si="449">W70+X69</f>
        <v>0</v>
      </c>
      <c r="Y70" s="241">
        <f t="shared" ref="Y70" si="450">X70+Y69</f>
        <v>0</v>
      </c>
      <c r="Z70" s="241">
        <f t="shared" ref="Z70" si="451">Y70+Z69</f>
        <v>0</v>
      </c>
      <c r="AA70" s="241">
        <f t="shared" ref="AA70" si="452">Z70+AA69</f>
        <v>0</v>
      </c>
      <c r="AB70" s="241">
        <f t="shared" ref="AB70" si="453">AA70+AB69</f>
        <v>0</v>
      </c>
      <c r="AC70" s="241">
        <f t="shared" ref="AC70" si="454">AB70+AC69</f>
        <v>0</v>
      </c>
      <c r="AD70" s="241">
        <f t="shared" ref="AD70" si="455">AC70+AD69</f>
        <v>0</v>
      </c>
      <c r="AE70" s="241">
        <f t="shared" ref="AE70" si="456">AD70+AE69</f>
        <v>0</v>
      </c>
      <c r="AF70" s="241">
        <f t="shared" ref="AF70" si="457">AE70+AF69</f>
        <v>0</v>
      </c>
      <c r="AG70" s="241">
        <f t="shared" ref="AG70" si="458">AF70+AG69</f>
        <v>0</v>
      </c>
      <c r="AH70" s="241">
        <f t="shared" ref="AH70" si="459">AG70+AH69</f>
        <v>0</v>
      </c>
      <c r="AI70" s="241">
        <f t="shared" ref="AI70" si="460">AH70+AI69</f>
        <v>0</v>
      </c>
      <c r="AJ70" s="241">
        <f t="shared" ref="AJ70" si="461">AI70+AJ69</f>
        <v>0</v>
      </c>
      <c r="AK70" s="241">
        <f t="shared" ref="AK70" si="462">AJ70+AK69</f>
        <v>0</v>
      </c>
      <c r="AL70" s="241">
        <f t="shared" ref="AL70" si="463">AK70+AL69</f>
        <v>0</v>
      </c>
      <c r="AM70" s="241">
        <f t="shared" ref="AM70" si="464">AL70+AM69</f>
        <v>0</v>
      </c>
      <c r="AN70" s="241">
        <f t="shared" ref="AN70" si="465">AM70+AN69</f>
        <v>0</v>
      </c>
      <c r="AO70" s="241">
        <f t="shared" ref="AO70" si="466">AN70+AO69</f>
        <v>0</v>
      </c>
      <c r="AP70" s="241">
        <f t="shared" ref="AP70" si="467">AO70+AP69</f>
        <v>0</v>
      </c>
      <c r="AQ70" s="241">
        <f t="shared" ref="AQ70" si="468">AP70+AQ69</f>
        <v>0</v>
      </c>
      <c r="AR70" s="241">
        <f t="shared" ref="AR70" si="469">AQ70+AR69</f>
        <v>0</v>
      </c>
      <c r="AS70" s="241">
        <f t="shared" ref="AS70" si="470">AR70+AS69</f>
        <v>0</v>
      </c>
      <c r="AT70" s="241">
        <f t="shared" ref="AT70" si="471">AS70+AT69</f>
        <v>0</v>
      </c>
      <c r="AU70" s="241">
        <f t="shared" ref="AU70" si="472">AT70+AU69</f>
        <v>0</v>
      </c>
      <c r="AV70" s="241">
        <f t="shared" ref="AV70" si="473">AU70+AV69</f>
        <v>0</v>
      </c>
      <c r="AW70" s="239">
        <f>AW69</f>
        <v>0</v>
      </c>
    </row>
    <row r="71" spans="1:49" x14ac:dyDescent="0.25">
      <c r="A71" s="224"/>
      <c r="B71" s="225"/>
      <c r="C71" s="225"/>
      <c r="D71" s="225"/>
      <c r="E71" s="226"/>
      <c r="F71" s="225"/>
      <c r="G71" s="225"/>
      <c r="H71" s="225"/>
      <c r="I71" s="225"/>
      <c r="J71" s="225"/>
      <c r="K71" s="225"/>
      <c r="L71" s="225"/>
      <c r="M71" s="225"/>
      <c r="N71" s="225"/>
      <c r="O71" s="225"/>
      <c r="P71" s="225"/>
      <c r="Q71" s="225"/>
      <c r="R71" s="225"/>
      <c r="S71" s="225"/>
      <c r="T71" s="225"/>
      <c r="U71" s="225"/>
      <c r="V71" s="225"/>
      <c r="W71" s="225"/>
      <c r="X71" s="225"/>
      <c r="Y71" s="225"/>
      <c r="Z71" s="225"/>
      <c r="AA71" s="225"/>
      <c r="AB71" s="225"/>
      <c r="AC71" s="225"/>
      <c r="AD71" s="225"/>
      <c r="AE71" s="225"/>
      <c r="AF71" s="225"/>
      <c r="AG71" s="225"/>
      <c r="AH71" s="225"/>
      <c r="AI71" s="225"/>
      <c r="AJ71" s="225"/>
      <c r="AK71" s="225"/>
      <c r="AL71" s="225"/>
      <c r="AM71" s="225"/>
      <c r="AN71" s="225"/>
      <c r="AO71" s="225"/>
      <c r="AP71" s="225"/>
      <c r="AQ71" s="225"/>
      <c r="AR71" s="225"/>
      <c r="AS71" s="225"/>
      <c r="AT71" s="225"/>
      <c r="AU71" s="225"/>
      <c r="AV71" s="225"/>
      <c r="AW71" s="227"/>
    </row>
    <row r="72" spans="1:49" x14ac:dyDescent="0.25">
      <c r="A72" s="236"/>
      <c r="B72" s="232"/>
      <c r="C72" s="232"/>
      <c r="D72" s="232"/>
      <c r="E72" s="231" t="s">
        <v>31</v>
      </c>
      <c r="F72" s="237" t="s">
        <v>69</v>
      </c>
      <c r="G72" s="238"/>
      <c r="H72" s="238"/>
      <c r="I72" s="238"/>
      <c r="J72" s="238"/>
      <c r="K72" s="238"/>
      <c r="L72" s="238"/>
      <c r="M72" s="238"/>
      <c r="N72" s="238"/>
      <c r="O72" s="238"/>
      <c r="P72" s="238"/>
      <c r="Q72" s="238"/>
      <c r="R72" s="238"/>
      <c r="S72" s="238"/>
      <c r="T72" s="238"/>
      <c r="U72" s="238"/>
      <c r="V72" s="238"/>
      <c r="W72" s="238"/>
      <c r="X72" s="238"/>
      <c r="Y72" s="238"/>
      <c r="Z72" s="238"/>
      <c r="AA72" s="238"/>
      <c r="AB72" s="238"/>
      <c r="AC72" s="238"/>
      <c r="AD72" s="238"/>
      <c r="AE72" s="238"/>
      <c r="AF72" s="238"/>
      <c r="AG72" s="238"/>
      <c r="AH72" s="238"/>
      <c r="AI72" s="238"/>
      <c r="AJ72" s="238"/>
      <c r="AK72" s="238"/>
      <c r="AL72" s="238"/>
      <c r="AM72" s="238"/>
      <c r="AN72" s="238"/>
      <c r="AO72" s="238"/>
      <c r="AP72" s="238"/>
      <c r="AQ72" s="238"/>
      <c r="AR72" s="238"/>
      <c r="AS72" s="238"/>
      <c r="AT72" s="238"/>
      <c r="AU72" s="238"/>
      <c r="AV72" s="238"/>
      <c r="AW72" s="239">
        <f>SUM(G72:AV72)</f>
        <v>0</v>
      </c>
    </row>
    <row r="73" spans="1:49" x14ac:dyDescent="0.25">
      <c r="A73" s="224"/>
      <c r="B73" s="225"/>
      <c r="C73" s="225"/>
      <c r="D73" s="225"/>
      <c r="E73" s="240"/>
      <c r="F73" s="227" t="s">
        <v>70</v>
      </c>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241"/>
      <c r="AN73" s="241"/>
      <c r="AO73" s="241"/>
      <c r="AP73" s="241"/>
      <c r="AQ73" s="241"/>
      <c r="AR73" s="241"/>
      <c r="AS73" s="241"/>
      <c r="AT73" s="241"/>
      <c r="AU73" s="241"/>
      <c r="AV73" s="241"/>
      <c r="AW73" s="239">
        <f>SUM(G73:AV73)</f>
        <v>0</v>
      </c>
    </row>
    <row r="74" spans="1:49" x14ac:dyDescent="0.25">
      <c r="A74" s="224"/>
      <c r="B74" s="225"/>
      <c r="C74" s="225"/>
      <c r="D74" s="225"/>
      <c r="E74" s="240"/>
      <c r="F74" s="227" t="s">
        <v>71</v>
      </c>
      <c r="G74" s="241">
        <f t="shared" ref="G74:I74" si="474">G72-G73</f>
        <v>0</v>
      </c>
      <c r="H74" s="241">
        <f t="shared" si="474"/>
        <v>0</v>
      </c>
      <c r="I74" s="241">
        <f t="shared" si="474"/>
        <v>0</v>
      </c>
      <c r="J74" s="241">
        <f>J72-J73</f>
        <v>0</v>
      </c>
      <c r="K74" s="241">
        <f t="shared" ref="K74:AV74" si="475">K72-K73</f>
        <v>0</v>
      </c>
      <c r="L74" s="241">
        <f t="shared" si="475"/>
        <v>0</v>
      </c>
      <c r="M74" s="241">
        <f t="shared" si="475"/>
        <v>0</v>
      </c>
      <c r="N74" s="241">
        <f t="shared" si="475"/>
        <v>0</v>
      </c>
      <c r="O74" s="241">
        <f t="shared" si="475"/>
        <v>0</v>
      </c>
      <c r="P74" s="241">
        <f t="shared" si="475"/>
        <v>0</v>
      </c>
      <c r="Q74" s="241">
        <f t="shared" si="475"/>
        <v>0</v>
      </c>
      <c r="R74" s="241">
        <f t="shared" si="475"/>
        <v>0</v>
      </c>
      <c r="S74" s="241">
        <f t="shared" si="475"/>
        <v>0</v>
      </c>
      <c r="T74" s="241">
        <f t="shared" si="475"/>
        <v>0</v>
      </c>
      <c r="U74" s="241">
        <f t="shared" si="475"/>
        <v>0</v>
      </c>
      <c r="V74" s="241">
        <f t="shared" si="475"/>
        <v>0</v>
      </c>
      <c r="W74" s="241">
        <f t="shared" si="475"/>
        <v>0</v>
      </c>
      <c r="X74" s="241">
        <f t="shared" si="475"/>
        <v>0</v>
      </c>
      <c r="Y74" s="241">
        <f t="shared" ref="Y74:AJ74" si="476">Y72-Y73</f>
        <v>0</v>
      </c>
      <c r="Z74" s="241">
        <f t="shared" si="476"/>
        <v>0</v>
      </c>
      <c r="AA74" s="241">
        <f t="shared" si="476"/>
        <v>0</v>
      </c>
      <c r="AB74" s="241">
        <f t="shared" si="476"/>
        <v>0</v>
      </c>
      <c r="AC74" s="241">
        <f t="shared" si="476"/>
        <v>0</v>
      </c>
      <c r="AD74" s="241">
        <f t="shared" si="476"/>
        <v>0</v>
      </c>
      <c r="AE74" s="241">
        <f t="shared" si="476"/>
        <v>0</v>
      </c>
      <c r="AF74" s="241">
        <f t="shared" si="476"/>
        <v>0</v>
      </c>
      <c r="AG74" s="241">
        <f t="shared" si="476"/>
        <v>0</v>
      </c>
      <c r="AH74" s="241">
        <f t="shared" si="476"/>
        <v>0</v>
      </c>
      <c r="AI74" s="241">
        <f t="shared" si="476"/>
        <v>0</v>
      </c>
      <c r="AJ74" s="241">
        <f t="shared" si="476"/>
        <v>0</v>
      </c>
      <c r="AK74" s="241">
        <f t="shared" si="475"/>
        <v>0</v>
      </c>
      <c r="AL74" s="241">
        <f t="shared" si="475"/>
        <v>0</v>
      </c>
      <c r="AM74" s="241">
        <f t="shared" si="475"/>
        <v>0</v>
      </c>
      <c r="AN74" s="241">
        <f t="shared" si="475"/>
        <v>0</v>
      </c>
      <c r="AO74" s="241">
        <f t="shared" si="475"/>
        <v>0</v>
      </c>
      <c r="AP74" s="241">
        <f t="shared" si="475"/>
        <v>0</v>
      </c>
      <c r="AQ74" s="241">
        <f t="shared" si="475"/>
        <v>0</v>
      </c>
      <c r="AR74" s="241">
        <f t="shared" si="475"/>
        <v>0</v>
      </c>
      <c r="AS74" s="241">
        <f t="shared" si="475"/>
        <v>0</v>
      </c>
      <c r="AT74" s="241">
        <f t="shared" si="475"/>
        <v>0</v>
      </c>
      <c r="AU74" s="241">
        <f t="shared" si="475"/>
        <v>0</v>
      </c>
      <c r="AV74" s="241">
        <f t="shared" si="475"/>
        <v>0</v>
      </c>
      <c r="AW74" s="239">
        <f>SUM(G74:AV74)</f>
        <v>0</v>
      </c>
    </row>
    <row r="75" spans="1:49" x14ac:dyDescent="0.25">
      <c r="A75" s="228"/>
      <c r="B75" s="229"/>
      <c r="C75" s="229"/>
      <c r="D75" s="229"/>
      <c r="E75" s="233"/>
      <c r="F75" s="234" t="s">
        <v>72</v>
      </c>
      <c r="G75" s="241">
        <f>G74</f>
        <v>0</v>
      </c>
      <c r="H75" s="241">
        <f t="shared" ref="H75" si="477">G75+H74</f>
        <v>0</v>
      </c>
      <c r="I75" s="241">
        <f t="shared" ref="I75" si="478">H75+I74</f>
        <v>0</v>
      </c>
      <c r="J75" s="241">
        <f t="shared" ref="J75" si="479">I75+J74</f>
        <v>0</v>
      </c>
      <c r="K75" s="241">
        <f t="shared" ref="K75" si="480">J75+K74</f>
        <v>0</v>
      </c>
      <c r="L75" s="241">
        <f t="shared" ref="L75" si="481">K75+L74</f>
        <v>0</v>
      </c>
      <c r="M75" s="241">
        <f t="shared" ref="M75" si="482">L75+M74</f>
        <v>0</v>
      </c>
      <c r="N75" s="241">
        <f t="shared" ref="N75" si="483">M75+N74</f>
        <v>0</v>
      </c>
      <c r="O75" s="241">
        <f t="shared" ref="O75" si="484">N75+O74</f>
        <v>0</v>
      </c>
      <c r="P75" s="241">
        <f t="shared" ref="P75" si="485">O75+P74</f>
        <v>0</v>
      </c>
      <c r="Q75" s="241">
        <f t="shared" ref="Q75" si="486">P75+Q74</f>
        <v>0</v>
      </c>
      <c r="R75" s="241">
        <f t="shared" ref="R75" si="487">Q75+R74</f>
        <v>0</v>
      </c>
      <c r="S75" s="241">
        <f t="shared" ref="S75" si="488">R75+S74</f>
        <v>0</v>
      </c>
      <c r="T75" s="241">
        <f t="shared" ref="T75" si="489">S75+T74</f>
        <v>0</v>
      </c>
      <c r="U75" s="241">
        <f t="shared" ref="U75" si="490">T75+U74</f>
        <v>0</v>
      </c>
      <c r="V75" s="241">
        <f t="shared" ref="V75" si="491">U75+V74</f>
        <v>0</v>
      </c>
      <c r="W75" s="241">
        <f t="shared" ref="W75" si="492">V75+W74</f>
        <v>0</v>
      </c>
      <c r="X75" s="241">
        <f t="shared" ref="X75" si="493">W75+X74</f>
        <v>0</v>
      </c>
      <c r="Y75" s="241">
        <f t="shared" ref="Y75" si="494">X75+Y74</f>
        <v>0</v>
      </c>
      <c r="Z75" s="241">
        <f t="shared" ref="Z75" si="495">Y75+Z74</f>
        <v>0</v>
      </c>
      <c r="AA75" s="241">
        <f t="shared" ref="AA75" si="496">Z75+AA74</f>
        <v>0</v>
      </c>
      <c r="AB75" s="241">
        <f t="shared" ref="AB75" si="497">AA75+AB74</f>
        <v>0</v>
      </c>
      <c r="AC75" s="241">
        <f t="shared" ref="AC75" si="498">AB75+AC74</f>
        <v>0</v>
      </c>
      <c r="AD75" s="241">
        <f t="shared" ref="AD75" si="499">AC75+AD74</f>
        <v>0</v>
      </c>
      <c r="AE75" s="241">
        <f t="shared" ref="AE75" si="500">AD75+AE74</f>
        <v>0</v>
      </c>
      <c r="AF75" s="241">
        <f t="shared" ref="AF75" si="501">AE75+AF74</f>
        <v>0</v>
      </c>
      <c r="AG75" s="241">
        <f t="shared" ref="AG75" si="502">AF75+AG74</f>
        <v>0</v>
      </c>
      <c r="AH75" s="241">
        <f t="shared" ref="AH75" si="503">AG75+AH74</f>
        <v>0</v>
      </c>
      <c r="AI75" s="241">
        <f t="shared" ref="AI75" si="504">AH75+AI74</f>
        <v>0</v>
      </c>
      <c r="AJ75" s="241">
        <f t="shared" ref="AJ75" si="505">AI75+AJ74</f>
        <v>0</v>
      </c>
      <c r="AK75" s="241">
        <f t="shared" ref="AK75" si="506">AJ75+AK74</f>
        <v>0</v>
      </c>
      <c r="AL75" s="241">
        <f t="shared" ref="AL75" si="507">AK75+AL74</f>
        <v>0</v>
      </c>
      <c r="AM75" s="241">
        <f t="shared" ref="AM75" si="508">AL75+AM74</f>
        <v>0</v>
      </c>
      <c r="AN75" s="241">
        <f t="shared" ref="AN75" si="509">AM75+AN74</f>
        <v>0</v>
      </c>
      <c r="AO75" s="241">
        <f t="shared" ref="AO75" si="510">AN75+AO74</f>
        <v>0</v>
      </c>
      <c r="AP75" s="241">
        <f t="shared" ref="AP75" si="511">AO75+AP74</f>
        <v>0</v>
      </c>
      <c r="AQ75" s="241">
        <f t="shared" ref="AQ75" si="512">AP75+AQ74</f>
        <v>0</v>
      </c>
      <c r="AR75" s="241">
        <f t="shared" ref="AR75" si="513">AQ75+AR74</f>
        <v>0</v>
      </c>
      <c r="AS75" s="241">
        <f t="shared" ref="AS75" si="514">AR75+AS74</f>
        <v>0</v>
      </c>
      <c r="AT75" s="241">
        <f t="shared" ref="AT75" si="515">AS75+AT74</f>
        <v>0</v>
      </c>
      <c r="AU75" s="241">
        <f t="shared" ref="AU75" si="516">AT75+AU74</f>
        <v>0</v>
      </c>
      <c r="AV75" s="241">
        <f t="shared" ref="AV75" si="517">AU75+AV74</f>
        <v>0</v>
      </c>
      <c r="AW75" s="239">
        <f>AW74</f>
        <v>0</v>
      </c>
    </row>
    <row r="76" spans="1:49" x14ac:dyDescent="0.25">
      <c r="A76" s="224"/>
      <c r="B76" s="225"/>
      <c r="C76" s="225"/>
      <c r="D76" s="225"/>
      <c r="E76" s="226"/>
      <c r="F76" s="225"/>
      <c r="G76" s="225"/>
      <c r="H76" s="225"/>
      <c r="I76" s="225"/>
      <c r="J76" s="225"/>
      <c r="K76" s="225"/>
      <c r="L76" s="225"/>
      <c r="M76" s="225"/>
      <c r="N76" s="225"/>
      <c r="O76" s="225"/>
      <c r="P76" s="225"/>
      <c r="Q76" s="225"/>
      <c r="R76" s="225"/>
      <c r="S76" s="225"/>
      <c r="T76" s="225"/>
      <c r="U76" s="225"/>
      <c r="V76" s="225"/>
      <c r="W76" s="225"/>
      <c r="X76" s="225"/>
      <c r="Y76" s="225"/>
      <c r="Z76" s="225"/>
      <c r="AA76" s="225"/>
      <c r="AB76" s="225"/>
      <c r="AC76" s="225"/>
      <c r="AD76" s="225"/>
      <c r="AE76" s="225"/>
      <c r="AF76" s="225"/>
      <c r="AG76" s="225"/>
      <c r="AH76" s="225"/>
      <c r="AI76" s="225"/>
      <c r="AJ76" s="225"/>
      <c r="AK76" s="225"/>
      <c r="AL76" s="225"/>
      <c r="AM76" s="225"/>
      <c r="AN76" s="225"/>
      <c r="AO76" s="225"/>
      <c r="AP76" s="225"/>
      <c r="AQ76" s="225"/>
      <c r="AR76" s="225"/>
      <c r="AS76" s="225"/>
      <c r="AT76" s="225"/>
      <c r="AU76" s="225"/>
      <c r="AV76" s="225"/>
      <c r="AW76" s="242"/>
    </row>
    <row r="77" spans="1:49" x14ac:dyDescent="0.25">
      <c r="A77" s="236"/>
      <c r="B77" s="232"/>
      <c r="C77" s="232"/>
      <c r="D77" s="232"/>
      <c r="E77" s="231" t="s">
        <v>33</v>
      </c>
      <c r="F77" s="237" t="s">
        <v>69</v>
      </c>
      <c r="G77" s="238"/>
      <c r="H77" s="238"/>
      <c r="I77" s="238"/>
      <c r="J77" s="238"/>
      <c r="K77" s="238"/>
      <c r="L77" s="238"/>
      <c r="M77" s="238"/>
      <c r="N77" s="238"/>
      <c r="O77" s="238"/>
      <c r="P77" s="238"/>
      <c r="Q77" s="238"/>
      <c r="R77" s="238"/>
      <c r="S77" s="238"/>
      <c r="T77" s="238"/>
      <c r="U77" s="238"/>
      <c r="V77" s="238"/>
      <c r="W77" s="238"/>
      <c r="X77" s="238"/>
      <c r="Y77" s="238"/>
      <c r="Z77" s="238"/>
      <c r="AA77" s="238"/>
      <c r="AB77" s="238"/>
      <c r="AC77" s="238"/>
      <c r="AD77" s="238"/>
      <c r="AE77" s="238"/>
      <c r="AF77" s="238"/>
      <c r="AG77" s="238"/>
      <c r="AH77" s="238"/>
      <c r="AI77" s="238"/>
      <c r="AJ77" s="238"/>
      <c r="AK77" s="238"/>
      <c r="AL77" s="238"/>
      <c r="AM77" s="238"/>
      <c r="AN77" s="238"/>
      <c r="AO77" s="238"/>
      <c r="AP77" s="238"/>
      <c r="AQ77" s="238"/>
      <c r="AR77" s="238"/>
      <c r="AS77" s="238"/>
      <c r="AT77" s="238"/>
      <c r="AU77" s="238"/>
      <c r="AV77" s="238"/>
      <c r="AW77" s="239">
        <f>SUM(G77:AV77)</f>
        <v>0</v>
      </c>
    </row>
    <row r="78" spans="1:49" x14ac:dyDescent="0.25">
      <c r="A78" s="224"/>
      <c r="B78" s="225"/>
      <c r="C78" s="225"/>
      <c r="D78" s="225"/>
      <c r="E78" s="240"/>
      <c r="F78" s="227" t="s">
        <v>70</v>
      </c>
      <c r="G78" s="241"/>
      <c r="H78" s="241"/>
      <c r="I78" s="241"/>
      <c r="J78" s="241"/>
      <c r="K78" s="241"/>
      <c r="L78" s="241"/>
      <c r="M78" s="241"/>
      <c r="N78" s="241"/>
      <c r="O78" s="241"/>
      <c r="P78" s="241"/>
      <c r="Q78" s="241"/>
      <c r="R78" s="241"/>
      <c r="S78" s="241"/>
      <c r="T78" s="241"/>
      <c r="U78" s="241"/>
      <c r="V78" s="241"/>
      <c r="W78" s="241"/>
      <c r="X78" s="241"/>
      <c r="Y78" s="241"/>
      <c r="Z78" s="241"/>
      <c r="AA78" s="241"/>
      <c r="AB78" s="241"/>
      <c r="AC78" s="241"/>
      <c r="AD78" s="241"/>
      <c r="AE78" s="241"/>
      <c r="AF78" s="241"/>
      <c r="AG78" s="241"/>
      <c r="AH78" s="241"/>
      <c r="AI78" s="241"/>
      <c r="AJ78" s="241"/>
      <c r="AK78" s="241"/>
      <c r="AL78" s="241"/>
      <c r="AM78" s="241"/>
      <c r="AN78" s="241"/>
      <c r="AO78" s="241"/>
      <c r="AP78" s="241"/>
      <c r="AQ78" s="241"/>
      <c r="AR78" s="241"/>
      <c r="AS78" s="241"/>
      <c r="AT78" s="241"/>
      <c r="AU78" s="241"/>
      <c r="AV78" s="241"/>
      <c r="AW78" s="239">
        <f>SUM(G78:AV78)</f>
        <v>0</v>
      </c>
    </row>
    <row r="79" spans="1:49" x14ac:dyDescent="0.25">
      <c r="A79" s="224"/>
      <c r="B79" s="225"/>
      <c r="C79" s="225"/>
      <c r="D79" s="225"/>
      <c r="E79" s="240"/>
      <c r="F79" s="227" t="s">
        <v>71</v>
      </c>
      <c r="G79" s="241">
        <f t="shared" ref="G79:I79" si="518">G77-G78</f>
        <v>0</v>
      </c>
      <c r="H79" s="241">
        <f t="shared" si="518"/>
        <v>0</v>
      </c>
      <c r="I79" s="241">
        <f t="shared" si="518"/>
        <v>0</v>
      </c>
      <c r="J79" s="241">
        <f>J77-J78</f>
        <v>0</v>
      </c>
      <c r="K79" s="241">
        <f t="shared" ref="K79:AV79" si="519">K77-K78</f>
        <v>0</v>
      </c>
      <c r="L79" s="241">
        <f t="shared" si="519"/>
        <v>0</v>
      </c>
      <c r="M79" s="241">
        <f t="shared" si="519"/>
        <v>0</v>
      </c>
      <c r="N79" s="241">
        <f t="shared" si="519"/>
        <v>0</v>
      </c>
      <c r="O79" s="241">
        <f t="shared" si="519"/>
        <v>0</v>
      </c>
      <c r="P79" s="241">
        <f t="shared" si="519"/>
        <v>0</v>
      </c>
      <c r="Q79" s="241">
        <f t="shared" si="519"/>
        <v>0</v>
      </c>
      <c r="R79" s="241">
        <f t="shared" si="519"/>
        <v>0</v>
      </c>
      <c r="S79" s="241">
        <f t="shared" si="519"/>
        <v>0</v>
      </c>
      <c r="T79" s="241">
        <f t="shared" si="519"/>
        <v>0</v>
      </c>
      <c r="U79" s="241">
        <f t="shared" si="519"/>
        <v>0</v>
      </c>
      <c r="V79" s="241">
        <f t="shared" si="519"/>
        <v>0</v>
      </c>
      <c r="W79" s="241">
        <f t="shared" si="519"/>
        <v>0</v>
      </c>
      <c r="X79" s="241">
        <f t="shared" si="519"/>
        <v>0</v>
      </c>
      <c r="Y79" s="241">
        <f t="shared" ref="Y79:AJ79" si="520">Y77-Y78</f>
        <v>0</v>
      </c>
      <c r="Z79" s="241">
        <f t="shared" si="520"/>
        <v>0</v>
      </c>
      <c r="AA79" s="241">
        <f t="shared" si="520"/>
        <v>0</v>
      </c>
      <c r="AB79" s="241">
        <f t="shared" si="520"/>
        <v>0</v>
      </c>
      <c r="AC79" s="241">
        <f t="shared" si="520"/>
        <v>0</v>
      </c>
      <c r="AD79" s="241">
        <f t="shared" si="520"/>
        <v>0</v>
      </c>
      <c r="AE79" s="241">
        <f t="shared" si="520"/>
        <v>0</v>
      </c>
      <c r="AF79" s="241">
        <f t="shared" si="520"/>
        <v>0</v>
      </c>
      <c r="AG79" s="241">
        <f t="shared" si="520"/>
        <v>0</v>
      </c>
      <c r="AH79" s="241">
        <f t="shared" si="520"/>
        <v>0</v>
      </c>
      <c r="AI79" s="241">
        <f t="shared" si="520"/>
        <v>0</v>
      </c>
      <c r="AJ79" s="241">
        <f t="shared" si="520"/>
        <v>0</v>
      </c>
      <c r="AK79" s="241">
        <f t="shared" si="519"/>
        <v>0</v>
      </c>
      <c r="AL79" s="241">
        <f t="shared" si="519"/>
        <v>0</v>
      </c>
      <c r="AM79" s="241">
        <f t="shared" si="519"/>
        <v>0</v>
      </c>
      <c r="AN79" s="241">
        <f t="shared" si="519"/>
        <v>0</v>
      </c>
      <c r="AO79" s="241">
        <f t="shared" si="519"/>
        <v>0</v>
      </c>
      <c r="AP79" s="241">
        <f t="shared" si="519"/>
        <v>0</v>
      </c>
      <c r="AQ79" s="241">
        <f t="shared" si="519"/>
        <v>0</v>
      </c>
      <c r="AR79" s="241">
        <f t="shared" si="519"/>
        <v>0</v>
      </c>
      <c r="AS79" s="241">
        <f t="shared" si="519"/>
        <v>0</v>
      </c>
      <c r="AT79" s="241">
        <f t="shared" si="519"/>
        <v>0</v>
      </c>
      <c r="AU79" s="241">
        <f t="shared" si="519"/>
        <v>0</v>
      </c>
      <c r="AV79" s="241">
        <f t="shared" si="519"/>
        <v>0</v>
      </c>
      <c r="AW79" s="239">
        <f>SUM(G79:AV79)</f>
        <v>0</v>
      </c>
    </row>
    <row r="80" spans="1:49" x14ac:dyDescent="0.25">
      <c r="A80" s="228"/>
      <c r="B80" s="229"/>
      <c r="C80" s="229"/>
      <c r="D80" s="229"/>
      <c r="E80" s="233"/>
      <c r="F80" s="234" t="s">
        <v>72</v>
      </c>
      <c r="G80" s="241">
        <f>G79</f>
        <v>0</v>
      </c>
      <c r="H80" s="241">
        <f t="shared" ref="H80" si="521">G80+H79</f>
        <v>0</v>
      </c>
      <c r="I80" s="241">
        <f t="shared" ref="I80" si="522">H80+I79</f>
        <v>0</v>
      </c>
      <c r="J80" s="241">
        <f t="shared" ref="J80" si="523">I80+J79</f>
        <v>0</v>
      </c>
      <c r="K80" s="241">
        <f t="shared" ref="K80" si="524">J80+K79</f>
        <v>0</v>
      </c>
      <c r="L80" s="241">
        <f t="shared" ref="L80" si="525">K80+L79</f>
        <v>0</v>
      </c>
      <c r="M80" s="241">
        <f t="shared" ref="M80" si="526">L80+M79</f>
        <v>0</v>
      </c>
      <c r="N80" s="241">
        <f t="shared" ref="N80" si="527">M80+N79</f>
        <v>0</v>
      </c>
      <c r="O80" s="241">
        <f t="shared" ref="O80" si="528">N80+O79</f>
        <v>0</v>
      </c>
      <c r="P80" s="241">
        <f t="shared" ref="P80" si="529">O80+P79</f>
        <v>0</v>
      </c>
      <c r="Q80" s="241">
        <f t="shared" ref="Q80" si="530">P80+Q79</f>
        <v>0</v>
      </c>
      <c r="R80" s="241">
        <f t="shared" ref="R80" si="531">Q80+R79</f>
        <v>0</v>
      </c>
      <c r="S80" s="241">
        <f t="shared" ref="S80" si="532">R80+S79</f>
        <v>0</v>
      </c>
      <c r="T80" s="241">
        <f t="shared" ref="T80" si="533">S80+T79</f>
        <v>0</v>
      </c>
      <c r="U80" s="241">
        <f t="shared" ref="U80" si="534">T80+U79</f>
        <v>0</v>
      </c>
      <c r="V80" s="241">
        <f t="shared" ref="V80" si="535">U80+V79</f>
        <v>0</v>
      </c>
      <c r="W80" s="241">
        <f t="shared" ref="W80" si="536">V80+W79</f>
        <v>0</v>
      </c>
      <c r="X80" s="241">
        <f t="shared" ref="X80" si="537">W80+X79</f>
        <v>0</v>
      </c>
      <c r="Y80" s="241">
        <f t="shared" ref="Y80" si="538">X80+Y79</f>
        <v>0</v>
      </c>
      <c r="Z80" s="241">
        <f t="shared" ref="Z80" si="539">Y80+Z79</f>
        <v>0</v>
      </c>
      <c r="AA80" s="241">
        <f t="shared" ref="AA80" si="540">Z80+AA79</f>
        <v>0</v>
      </c>
      <c r="AB80" s="241">
        <f t="shared" ref="AB80" si="541">AA80+AB79</f>
        <v>0</v>
      </c>
      <c r="AC80" s="241">
        <f t="shared" ref="AC80" si="542">AB80+AC79</f>
        <v>0</v>
      </c>
      <c r="AD80" s="241">
        <f t="shared" ref="AD80" si="543">AC80+AD79</f>
        <v>0</v>
      </c>
      <c r="AE80" s="241">
        <f t="shared" ref="AE80" si="544">AD80+AE79</f>
        <v>0</v>
      </c>
      <c r="AF80" s="241">
        <f t="shared" ref="AF80" si="545">AE80+AF79</f>
        <v>0</v>
      </c>
      <c r="AG80" s="241">
        <f t="shared" ref="AG80" si="546">AF80+AG79</f>
        <v>0</v>
      </c>
      <c r="AH80" s="241">
        <f t="shared" ref="AH80" si="547">AG80+AH79</f>
        <v>0</v>
      </c>
      <c r="AI80" s="241">
        <f t="shared" ref="AI80" si="548">AH80+AI79</f>
        <v>0</v>
      </c>
      <c r="AJ80" s="241">
        <f t="shared" ref="AJ80" si="549">AI80+AJ79</f>
        <v>0</v>
      </c>
      <c r="AK80" s="241">
        <f t="shared" ref="AK80" si="550">AJ80+AK79</f>
        <v>0</v>
      </c>
      <c r="AL80" s="241">
        <f t="shared" ref="AL80" si="551">AK80+AL79</f>
        <v>0</v>
      </c>
      <c r="AM80" s="241">
        <f t="shared" ref="AM80" si="552">AL80+AM79</f>
        <v>0</v>
      </c>
      <c r="AN80" s="241">
        <f t="shared" ref="AN80" si="553">AM80+AN79</f>
        <v>0</v>
      </c>
      <c r="AO80" s="241">
        <f t="shared" ref="AO80" si="554">AN80+AO79</f>
        <v>0</v>
      </c>
      <c r="AP80" s="241">
        <f t="shared" ref="AP80" si="555">AO80+AP79</f>
        <v>0</v>
      </c>
      <c r="AQ80" s="241">
        <f t="shared" ref="AQ80" si="556">AP80+AQ79</f>
        <v>0</v>
      </c>
      <c r="AR80" s="241">
        <f t="shared" ref="AR80" si="557">AQ80+AR79</f>
        <v>0</v>
      </c>
      <c r="AS80" s="241">
        <f t="shared" ref="AS80" si="558">AR80+AS79</f>
        <v>0</v>
      </c>
      <c r="AT80" s="241">
        <f t="shared" ref="AT80" si="559">AS80+AT79</f>
        <v>0</v>
      </c>
      <c r="AU80" s="241">
        <f t="shared" ref="AU80" si="560">AT80+AU79</f>
        <v>0</v>
      </c>
      <c r="AV80" s="241">
        <f t="shared" ref="AV80" si="561">AU80+AV79</f>
        <v>0</v>
      </c>
      <c r="AW80" s="239">
        <f>AW79</f>
        <v>0</v>
      </c>
    </row>
    <row r="81" spans="1:49" x14ac:dyDescent="0.25">
      <c r="A81" s="224"/>
      <c r="B81" s="225"/>
      <c r="C81" s="225"/>
      <c r="D81" s="225"/>
      <c r="E81" s="226"/>
      <c r="F81" s="225"/>
      <c r="G81" s="225"/>
      <c r="H81" s="225"/>
      <c r="I81" s="225"/>
      <c r="J81" s="225"/>
      <c r="K81" s="225"/>
      <c r="L81" s="225"/>
      <c r="M81" s="225"/>
      <c r="N81" s="225"/>
      <c r="O81" s="225"/>
      <c r="P81" s="225"/>
      <c r="Q81" s="225"/>
      <c r="R81" s="225"/>
      <c r="S81" s="225"/>
      <c r="T81" s="225"/>
      <c r="U81" s="225"/>
      <c r="V81" s="225"/>
      <c r="W81" s="225"/>
      <c r="X81" s="225"/>
      <c r="Y81" s="225"/>
      <c r="Z81" s="225"/>
      <c r="AA81" s="225"/>
      <c r="AB81" s="225"/>
      <c r="AC81" s="225"/>
      <c r="AD81" s="225"/>
      <c r="AE81" s="225"/>
      <c r="AF81" s="225"/>
      <c r="AG81" s="225"/>
      <c r="AH81" s="225"/>
      <c r="AI81" s="225"/>
      <c r="AJ81" s="225"/>
      <c r="AK81" s="225"/>
      <c r="AL81" s="225"/>
      <c r="AM81" s="225"/>
      <c r="AN81" s="225"/>
      <c r="AO81" s="225"/>
      <c r="AP81" s="225"/>
      <c r="AQ81" s="225"/>
      <c r="AR81" s="225"/>
      <c r="AS81" s="225"/>
      <c r="AT81" s="225"/>
      <c r="AU81" s="225"/>
      <c r="AV81" s="225"/>
      <c r="AW81" s="227"/>
    </row>
    <row r="82" spans="1:49" x14ac:dyDescent="0.25">
      <c r="A82" s="236"/>
      <c r="B82" s="232"/>
      <c r="C82" s="232"/>
      <c r="D82" s="232"/>
      <c r="E82" s="231" t="s">
        <v>54</v>
      </c>
      <c r="F82" s="237" t="s">
        <v>69</v>
      </c>
      <c r="G82" s="241">
        <f t="shared" ref="G82:AW82" si="562">G7+G12+G17+G22+G27+G32+G37+G42+G47+G52+G57+G62+G67+G72+G77</f>
        <v>0</v>
      </c>
      <c r="H82" s="241">
        <f t="shared" si="562"/>
        <v>0</v>
      </c>
      <c r="I82" s="241">
        <f t="shared" si="562"/>
        <v>0</v>
      </c>
      <c r="J82" s="241">
        <f t="shared" si="562"/>
        <v>0</v>
      </c>
      <c r="K82" s="241">
        <f t="shared" si="562"/>
        <v>0</v>
      </c>
      <c r="L82" s="241">
        <f t="shared" si="562"/>
        <v>0</v>
      </c>
      <c r="M82" s="241">
        <f t="shared" si="562"/>
        <v>0</v>
      </c>
      <c r="N82" s="241">
        <f t="shared" si="562"/>
        <v>0</v>
      </c>
      <c r="O82" s="241">
        <f t="shared" si="562"/>
        <v>0</v>
      </c>
      <c r="P82" s="241">
        <f t="shared" si="562"/>
        <v>0</v>
      </c>
      <c r="Q82" s="241">
        <f t="shared" si="562"/>
        <v>0</v>
      </c>
      <c r="R82" s="241">
        <f t="shared" si="562"/>
        <v>0</v>
      </c>
      <c r="S82" s="241">
        <f t="shared" si="562"/>
        <v>0</v>
      </c>
      <c r="T82" s="241">
        <f t="shared" si="562"/>
        <v>0</v>
      </c>
      <c r="U82" s="241">
        <f t="shared" si="562"/>
        <v>0</v>
      </c>
      <c r="V82" s="241">
        <f t="shared" si="562"/>
        <v>0</v>
      </c>
      <c r="W82" s="241">
        <f t="shared" si="562"/>
        <v>0</v>
      </c>
      <c r="X82" s="241">
        <f t="shared" si="562"/>
        <v>0</v>
      </c>
      <c r="Y82" s="241">
        <f t="shared" ref="Y82:AJ82" si="563">Y7+Y12+Y17+Y22+Y27+Y32+Y37+Y42+Y47+Y52+Y57+Y62+Y67+Y72+Y77</f>
        <v>0</v>
      </c>
      <c r="Z82" s="241">
        <f t="shared" si="563"/>
        <v>0</v>
      </c>
      <c r="AA82" s="241">
        <f t="shared" si="563"/>
        <v>0</v>
      </c>
      <c r="AB82" s="241">
        <f t="shared" si="563"/>
        <v>0</v>
      </c>
      <c r="AC82" s="241">
        <f t="shared" si="563"/>
        <v>0</v>
      </c>
      <c r="AD82" s="241">
        <f t="shared" si="563"/>
        <v>0</v>
      </c>
      <c r="AE82" s="241">
        <f t="shared" si="563"/>
        <v>0</v>
      </c>
      <c r="AF82" s="241">
        <f t="shared" si="563"/>
        <v>0</v>
      </c>
      <c r="AG82" s="241">
        <f t="shared" si="563"/>
        <v>0</v>
      </c>
      <c r="AH82" s="241">
        <f t="shared" si="563"/>
        <v>0</v>
      </c>
      <c r="AI82" s="241">
        <f t="shared" si="563"/>
        <v>0</v>
      </c>
      <c r="AJ82" s="241">
        <f t="shared" si="563"/>
        <v>0</v>
      </c>
      <c r="AK82" s="241">
        <f t="shared" si="562"/>
        <v>0</v>
      </c>
      <c r="AL82" s="241">
        <f t="shared" si="562"/>
        <v>0</v>
      </c>
      <c r="AM82" s="241">
        <f t="shared" si="562"/>
        <v>0</v>
      </c>
      <c r="AN82" s="241">
        <f t="shared" si="562"/>
        <v>0</v>
      </c>
      <c r="AO82" s="241">
        <f t="shared" si="562"/>
        <v>0</v>
      </c>
      <c r="AP82" s="241">
        <f t="shared" si="562"/>
        <v>0</v>
      </c>
      <c r="AQ82" s="241">
        <f t="shared" si="562"/>
        <v>0</v>
      </c>
      <c r="AR82" s="241">
        <f t="shared" si="562"/>
        <v>0</v>
      </c>
      <c r="AS82" s="241">
        <f t="shared" si="562"/>
        <v>0</v>
      </c>
      <c r="AT82" s="241">
        <f t="shared" si="562"/>
        <v>0</v>
      </c>
      <c r="AU82" s="241">
        <f t="shared" si="562"/>
        <v>0</v>
      </c>
      <c r="AV82" s="241">
        <f t="shared" si="562"/>
        <v>0</v>
      </c>
      <c r="AW82" s="239">
        <f t="shared" si="562"/>
        <v>0</v>
      </c>
    </row>
    <row r="83" spans="1:49" x14ac:dyDescent="0.25">
      <c r="A83" s="224"/>
      <c r="B83" s="225"/>
      <c r="C83" s="225"/>
      <c r="D83" s="225"/>
      <c r="E83" s="240"/>
      <c r="F83" s="227" t="s">
        <v>70</v>
      </c>
      <c r="G83" s="241">
        <f t="shared" ref="G83:AW83" si="564">G8+G13+G18+G23+G28+G33+G38+G43+G48+G53+G58+G63+G68+G73+G78</f>
        <v>0</v>
      </c>
      <c r="H83" s="241">
        <f t="shared" si="564"/>
        <v>0</v>
      </c>
      <c r="I83" s="241">
        <f t="shared" si="564"/>
        <v>0</v>
      </c>
      <c r="J83" s="241">
        <f t="shared" si="564"/>
        <v>0</v>
      </c>
      <c r="K83" s="241">
        <f t="shared" si="564"/>
        <v>0</v>
      </c>
      <c r="L83" s="241">
        <f t="shared" si="564"/>
        <v>0</v>
      </c>
      <c r="M83" s="241">
        <f t="shared" si="564"/>
        <v>0</v>
      </c>
      <c r="N83" s="241">
        <f t="shared" si="564"/>
        <v>0</v>
      </c>
      <c r="O83" s="241">
        <f t="shared" si="564"/>
        <v>0</v>
      </c>
      <c r="P83" s="241">
        <f t="shared" si="564"/>
        <v>0</v>
      </c>
      <c r="Q83" s="241">
        <f t="shared" si="564"/>
        <v>0</v>
      </c>
      <c r="R83" s="241">
        <f t="shared" si="564"/>
        <v>0</v>
      </c>
      <c r="S83" s="241">
        <f t="shared" si="564"/>
        <v>0</v>
      </c>
      <c r="T83" s="241">
        <f t="shared" si="564"/>
        <v>0</v>
      </c>
      <c r="U83" s="241">
        <f t="shared" si="564"/>
        <v>0</v>
      </c>
      <c r="V83" s="241">
        <f t="shared" si="564"/>
        <v>0</v>
      </c>
      <c r="W83" s="241">
        <f t="shared" si="564"/>
        <v>0</v>
      </c>
      <c r="X83" s="241">
        <f t="shared" si="564"/>
        <v>0</v>
      </c>
      <c r="Y83" s="241">
        <f t="shared" ref="Y83:AJ83" si="565">Y8+Y13+Y18+Y23+Y28+Y33+Y38+Y43+Y48+Y53+Y58+Y63+Y68+Y73+Y78</f>
        <v>0</v>
      </c>
      <c r="Z83" s="241">
        <f t="shared" si="565"/>
        <v>0</v>
      </c>
      <c r="AA83" s="241">
        <f t="shared" si="565"/>
        <v>0</v>
      </c>
      <c r="AB83" s="241">
        <f t="shared" si="565"/>
        <v>0</v>
      </c>
      <c r="AC83" s="241">
        <f t="shared" si="565"/>
        <v>0</v>
      </c>
      <c r="AD83" s="241">
        <f t="shared" si="565"/>
        <v>0</v>
      </c>
      <c r="AE83" s="241">
        <f t="shared" si="565"/>
        <v>0</v>
      </c>
      <c r="AF83" s="241">
        <f t="shared" si="565"/>
        <v>0</v>
      </c>
      <c r="AG83" s="241">
        <f t="shared" si="565"/>
        <v>0</v>
      </c>
      <c r="AH83" s="241">
        <f t="shared" si="565"/>
        <v>0</v>
      </c>
      <c r="AI83" s="241">
        <f t="shared" si="565"/>
        <v>0</v>
      </c>
      <c r="AJ83" s="241">
        <f t="shared" si="565"/>
        <v>0</v>
      </c>
      <c r="AK83" s="241">
        <f t="shared" si="564"/>
        <v>0</v>
      </c>
      <c r="AL83" s="241">
        <f t="shared" si="564"/>
        <v>0</v>
      </c>
      <c r="AM83" s="241">
        <f t="shared" si="564"/>
        <v>0</v>
      </c>
      <c r="AN83" s="241">
        <f t="shared" si="564"/>
        <v>0</v>
      </c>
      <c r="AO83" s="241">
        <f t="shared" si="564"/>
        <v>0</v>
      </c>
      <c r="AP83" s="241">
        <f t="shared" si="564"/>
        <v>0</v>
      </c>
      <c r="AQ83" s="241">
        <f t="shared" si="564"/>
        <v>0</v>
      </c>
      <c r="AR83" s="241">
        <f t="shared" si="564"/>
        <v>0</v>
      </c>
      <c r="AS83" s="241">
        <f t="shared" si="564"/>
        <v>0</v>
      </c>
      <c r="AT83" s="241">
        <f t="shared" si="564"/>
        <v>0</v>
      </c>
      <c r="AU83" s="241">
        <f t="shared" si="564"/>
        <v>0</v>
      </c>
      <c r="AV83" s="241">
        <f t="shared" si="564"/>
        <v>0</v>
      </c>
      <c r="AW83" s="239">
        <f t="shared" si="564"/>
        <v>0</v>
      </c>
    </row>
    <row r="84" spans="1:49" x14ac:dyDescent="0.25">
      <c r="A84" s="224"/>
      <c r="B84" s="225"/>
      <c r="C84" s="225"/>
      <c r="D84" s="225"/>
      <c r="E84" s="240"/>
      <c r="F84" s="227" t="s">
        <v>71</v>
      </c>
      <c r="G84" s="241">
        <f t="shared" ref="G84:AV85" si="566">G9+G14+G19+G24+G29+G34+G39+G44+G49+G54+G59+G64+G69+G74+G79</f>
        <v>0</v>
      </c>
      <c r="H84" s="241">
        <f t="shared" si="566"/>
        <v>0</v>
      </c>
      <c r="I84" s="241">
        <f t="shared" si="566"/>
        <v>0</v>
      </c>
      <c r="J84" s="241">
        <f t="shared" si="566"/>
        <v>0</v>
      </c>
      <c r="K84" s="241">
        <f t="shared" si="566"/>
        <v>0</v>
      </c>
      <c r="L84" s="241">
        <f t="shared" si="566"/>
        <v>0</v>
      </c>
      <c r="M84" s="241">
        <f t="shared" si="566"/>
        <v>0</v>
      </c>
      <c r="N84" s="241">
        <f t="shared" si="566"/>
        <v>0</v>
      </c>
      <c r="O84" s="241">
        <f t="shared" si="566"/>
        <v>0</v>
      </c>
      <c r="P84" s="241">
        <f t="shared" si="566"/>
        <v>0</v>
      </c>
      <c r="Q84" s="241">
        <f t="shared" si="566"/>
        <v>0</v>
      </c>
      <c r="R84" s="241">
        <f t="shared" si="566"/>
        <v>0</v>
      </c>
      <c r="S84" s="241">
        <f t="shared" si="566"/>
        <v>0</v>
      </c>
      <c r="T84" s="241">
        <f t="shared" si="566"/>
        <v>0</v>
      </c>
      <c r="U84" s="241">
        <f t="shared" si="566"/>
        <v>0</v>
      </c>
      <c r="V84" s="241">
        <f t="shared" si="566"/>
        <v>0</v>
      </c>
      <c r="W84" s="241">
        <f t="shared" si="566"/>
        <v>0</v>
      </c>
      <c r="X84" s="241">
        <f t="shared" si="566"/>
        <v>0</v>
      </c>
      <c r="Y84" s="241">
        <f t="shared" ref="Y84:AJ84" si="567">Y9+Y14+Y19+Y24+Y29+Y34+Y39+Y44+Y49+Y54+Y59+Y64+Y69+Y74+Y79</f>
        <v>0</v>
      </c>
      <c r="Z84" s="241">
        <f t="shared" si="567"/>
        <v>0</v>
      </c>
      <c r="AA84" s="241">
        <f t="shared" si="567"/>
        <v>0</v>
      </c>
      <c r="AB84" s="241">
        <f t="shared" si="567"/>
        <v>0</v>
      </c>
      <c r="AC84" s="241">
        <f t="shared" si="567"/>
        <v>0</v>
      </c>
      <c r="AD84" s="241">
        <f t="shared" si="567"/>
        <v>0</v>
      </c>
      <c r="AE84" s="241">
        <f t="shared" si="567"/>
        <v>0</v>
      </c>
      <c r="AF84" s="241">
        <f t="shared" si="567"/>
        <v>0</v>
      </c>
      <c r="AG84" s="241">
        <f t="shared" si="567"/>
        <v>0</v>
      </c>
      <c r="AH84" s="241">
        <f t="shared" si="567"/>
        <v>0</v>
      </c>
      <c r="AI84" s="241">
        <f t="shared" si="567"/>
        <v>0</v>
      </c>
      <c r="AJ84" s="241">
        <f t="shared" si="567"/>
        <v>0</v>
      </c>
      <c r="AK84" s="241">
        <f t="shared" si="566"/>
        <v>0</v>
      </c>
      <c r="AL84" s="241">
        <f t="shared" si="566"/>
        <v>0</v>
      </c>
      <c r="AM84" s="241">
        <f t="shared" si="566"/>
        <v>0</v>
      </c>
      <c r="AN84" s="241">
        <f t="shared" si="566"/>
        <v>0</v>
      </c>
      <c r="AO84" s="241">
        <f t="shared" si="566"/>
        <v>0</v>
      </c>
      <c r="AP84" s="241">
        <f t="shared" si="566"/>
        <v>0</v>
      </c>
      <c r="AQ84" s="241">
        <f t="shared" si="566"/>
        <v>0</v>
      </c>
      <c r="AR84" s="241">
        <f t="shared" si="566"/>
        <v>0</v>
      </c>
      <c r="AS84" s="241">
        <f t="shared" si="566"/>
        <v>0</v>
      </c>
      <c r="AT84" s="241">
        <f t="shared" si="566"/>
        <v>0</v>
      </c>
      <c r="AU84" s="241">
        <f t="shared" si="566"/>
        <v>0</v>
      </c>
      <c r="AV84" s="241">
        <f t="shared" si="566"/>
        <v>0</v>
      </c>
      <c r="AW84" s="239">
        <f t="shared" ref="AW84" si="568">AW9+AW14+AW19+AW24+AW29+AW34+AW39+AW44+AW49+AW54+AW59+AW64+AW69+AW74+AW79</f>
        <v>0</v>
      </c>
    </row>
    <row r="85" spans="1:49" x14ac:dyDescent="0.25">
      <c r="A85" s="228"/>
      <c r="B85" s="229"/>
      <c r="C85" s="229"/>
      <c r="D85" s="229"/>
      <c r="E85" s="233"/>
      <c r="F85" s="234" t="s">
        <v>72</v>
      </c>
      <c r="G85" s="241">
        <f t="shared" ref="G85:AW85" si="569">G10+G15+G20+G25+G30+G35+G40+G45+G50+G55+G60+G65+G70+G75+G80</f>
        <v>0</v>
      </c>
      <c r="H85" s="241">
        <f t="shared" si="569"/>
        <v>0</v>
      </c>
      <c r="I85" s="241">
        <f t="shared" si="569"/>
        <v>0</v>
      </c>
      <c r="J85" s="241">
        <f t="shared" si="569"/>
        <v>0</v>
      </c>
      <c r="K85" s="241">
        <f t="shared" si="569"/>
        <v>0</v>
      </c>
      <c r="L85" s="241">
        <f t="shared" si="569"/>
        <v>0</v>
      </c>
      <c r="M85" s="241">
        <f t="shared" si="569"/>
        <v>0</v>
      </c>
      <c r="N85" s="241">
        <f t="shared" si="569"/>
        <v>0</v>
      </c>
      <c r="O85" s="241">
        <f t="shared" si="569"/>
        <v>0</v>
      </c>
      <c r="P85" s="241">
        <f t="shared" si="569"/>
        <v>0</v>
      </c>
      <c r="Q85" s="241">
        <f t="shared" si="569"/>
        <v>0</v>
      </c>
      <c r="R85" s="241">
        <f t="shared" si="569"/>
        <v>0</v>
      </c>
      <c r="S85" s="241">
        <f t="shared" si="569"/>
        <v>0</v>
      </c>
      <c r="T85" s="241">
        <f t="shared" si="569"/>
        <v>0</v>
      </c>
      <c r="U85" s="241">
        <f t="shared" si="569"/>
        <v>0</v>
      </c>
      <c r="V85" s="241">
        <f t="shared" si="566"/>
        <v>0</v>
      </c>
      <c r="W85" s="241">
        <f t="shared" si="569"/>
        <v>0</v>
      </c>
      <c r="X85" s="241">
        <f t="shared" si="569"/>
        <v>0</v>
      </c>
      <c r="Y85" s="241">
        <f t="shared" ref="Y85:AJ85" si="570">Y10+Y15+Y20+Y25+Y30+Y35+Y40+Y45+Y50+Y55+Y60+Y65+Y70+Y75+Y80</f>
        <v>0</v>
      </c>
      <c r="Z85" s="241">
        <f t="shared" si="570"/>
        <v>0</v>
      </c>
      <c r="AA85" s="241">
        <f t="shared" si="570"/>
        <v>0</v>
      </c>
      <c r="AB85" s="241">
        <f t="shared" si="570"/>
        <v>0</v>
      </c>
      <c r="AC85" s="241">
        <f t="shared" si="570"/>
        <v>0</v>
      </c>
      <c r="AD85" s="241">
        <f t="shared" si="570"/>
        <v>0</v>
      </c>
      <c r="AE85" s="241">
        <f t="shared" si="570"/>
        <v>0</v>
      </c>
      <c r="AF85" s="241">
        <f t="shared" si="570"/>
        <v>0</v>
      </c>
      <c r="AG85" s="241">
        <f t="shared" si="570"/>
        <v>0</v>
      </c>
      <c r="AH85" s="241">
        <f t="shared" si="570"/>
        <v>0</v>
      </c>
      <c r="AI85" s="241">
        <f t="shared" si="570"/>
        <v>0</v>
      </c>
      <c r="AJ85" s="241">
        <f t="shared" si="570"/>
        <v>0</v>
      </c>
      <c r="AK85" s="241">
        <f t="shared" si="569"/>
        <v>0</v>
      </c>
      <c r="AL85" s="241">
        <f t="shared" si="569"/>
        <v>0</v>
      </c>
      <c r="AM85" s="241">
        <f t="shared" si="569"/>
        <v>0</v>
      </c>
      <c r="AN85" s="241">
        <f t="shared" si="569"/>
        <v>0</v>
      </c>
      <c r="AO85" s="241">
        <f t="shared" si="569"/>
        <v>0</v>
      </c>
      <c r="AP85" s="241">
        <f t="shared" si="569"/>
        <v>0</v>
      </c>
      <c r="AQ85" s="241">
        <f t="shared" si="569"/>
        <v>0</v>
      </c>
      <c r="AR85" s="241">
        <f t="shared" si="569"/>
        <v>0</v>
      </c>
      <c r="AS85" s="241">
        <f t="shared" si="569"/>
        <v>0</v>
      </c>
      <c r="AT85" s="241">
        <f t="shared" si="569"/>
        <v>0</v>
      </c>
      <c r="AU85" s="241">
        <f t="shared" si="569"/>
        <v>0</v>
      </c>
      <c r="AV85" s="241">
        <f t="shared" si="569"/>
        <v>0</v>
      </c>
      <c r="AW85" s="239">
        <f t="shared" si="569"/>
        <v>0</v>
      </c>
    </row>
  </sheetData>
  <sheetProtection algorithmName="SHA-512" hashValue="0HoUnP3WIp7PALkPdj3srt9n89H1AjEFEs75H3vtWtN2yuMvyYLzsv6NoL9FiM1CEj6FNtgTmULfdla9X2IaAA==" saltValue="gpGIRiPv1JTdxFooP2OXNw==" spinCount="100000" sheet="1" objects="1" scenarios="1"/>
  <mergeCells count="6">
    <mergeCell ref="E4:F5"/>
    <mergeCell ref="M4:X4"/>
    <mergeCell ref="AW4:AW5"/>
    <mergeCell ref="G4:L4"/>
    <mergeCell ref="AK4:AV4"/>
    <mergeCell ref="Y4:AJ4"/>
  </mergeCells>
  <pageMargins left="0.25" right="0.25" top="0.75" bottom="0.75" header="0.3" footer="0.3"/>
  <pageSetup paperSize="8" scale="30" orientation="portrait" r:id="rId1"/>
  <headerFooter>
    <oddHeader>&amp;L&amp;"Arial,Fett"&amp;8IMS Infrastruktur&amp;"Arial,Standard"
Prozess Güter Dienstleistungen und Projekte beschaffen
Seite &amp;P/&amp;N</oddHeader>
    <oddFooter>&amp;R&amp;"Arial,Standard"&amp;8© SBB • IMS Infrastruktur&amp;L&amp;1#&amp;"Arial"&amp;7&amp;K000000C2 –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4">
    <tabColor theme="3" tint="0.79998168889431442"/>
    <pageSetUpPr fitToPage="1"/>
  </sheetPr>
  <dimension ref="A1:O23"/>
  <sheetViews>
    <sheetView view="pageBreakPreview" zoomScaleNormal="80" zoomScaleSheetLayoutView="100" zoomScalePageLayoutView="115" workbookViewId="0">
      <selection activeCell="D13" sqref="D13"/>
    </sheetView>
  </sheetViews>
  <sheetFormatPr baseColWidth="10" defaultColWidth="9.140625" defaultRowHeight="24.95" customHeight="1" x14ac:dyDescent="0.25"/>
  <cols>
    <col min="1" max="1" width="21.5703125" style="1" customWidth="1"/>
    <col min="2" max="2" width="5.42578125" style="1" customWidth="1"/>
    <col min="3" max="3" width="11.42578125" style="1" customWidth="1"/>
    <col min="4" max="10" width="11.85546875" style="1" customWidth="1"/>
    <col min="11" max="11" width="6.42578125" style="1" customWidth="1"/>
    <col min="12" max="12" width="11.42578125" style="1" customWidth="1"/>
    <col min="13" max="13" width="17.140625" style="1" customWidth="1"/>
    <col min="14" max="14" width="16.85546875" style="1" customWidth="1"/>
    <col min="15" max="28" width="9" style="1" customWidth="1"/>
    <col min="29" max="30" width="9.140625" style="1"/>
    <col min="31" max="45" width="9" style="1" customWidth="1"/>
    <col min="46" max="16384" width="9.140625" style="1"/>
  </cols>
  <sheetData>
    <row r="1" spans="1:15" ht="24.95" customHeight="1" x14ac:dyDescent="0.25">
      <c r="A1" s="2" t="s">
        <v>8</v>
      </c>
      <c r="B1" s="2"/>
      <c r="C1" s="2"/>
      <c r="D1" s="2"/>
      <c r="E1" s="207"/>
      <c r="F1" s="207"/>
      <c r="G1" s="207"/>
      <c r="H1" s="299" t="s">
        <v>78</v>
      </c>
      <c r="I1" s="299"/>
      <c r="J1" s="299"/>
      <c r="K1" s="299"/>
      <c r="L1" s="299"/>
      <c r="M1" s="299"/>
      <c r="O1" s="216"/>
    </row>
    <row r="2" spans="1:15" ht="15" customHeight="1" x14ac:dyDescent="0.25">
      <c r="E2" s="8"/>
      <c r="F2" s="8"/>
      <c r="G2" s="8"/>
    </row>
    <row r="3" spans="1:15" ht="24.95" customHeight="1" x14ac:dyDescent="0.25">
      <c r="A3" s="4" t="s">
        <v>79</v>
      </c>
      <c r="B3" s="146"/>
      <c r="C3" s="146"/>
      <c r="D3" s="146"/>
      <c r="E3" s="5"/>
      <c r="F3" s="5"/>
      <c r="G3" s="5"/>
      <c r="H3" s="5"/>
      <c r="I3" s="5"/>
      <c r="J3" s="5"/>
      <c r="K3" s="5"/>
      <c r="L3" s="5"/>
      <c r="M3" s="5"/>
    </row>
    <row r="4" spans="1:15" ht="15" customHeight="1" x14ac:dyDescent="0.25">
      <c r="A4" s="6"/>
      <c r="B4" s="6"/>
      <c r="C4" s="6"/>
      <c r="D4" s="6"/>
      <c r="E4" s="7"/>
      <c r="F4" s="7"/>
      <c r="G4" s="7"/>
      <c r="H4" s="7"/>
      <c r="I4" s="7"/>
      <c r="J4" s="7"/>
      <c r="K4" s="7"/>
      <c r="L4" s="7"/>
      <c r="M4" s="7"/>
    </row>
    <row r="5" spans="1:15" ht="24.95" customHeight="1" x14ac:dyDescent="0.25">
      <c r="A5" s="10" t="s">
        <v>80</v>
      </c>
      <c r="B5" s="10"/>
      <c r="C5" s="10"/>
      <c r="D5" s="10"/>
      <c r="E5" s="10"/>
      <c r="F5" s="10"/>
      <c r="G5" s="10"/>
      <c r="H5" s="10"/>
      <c r="I5" s="10"/>
      <c r="J5" s="10"/>
      <c r="K5" s="300"/>
      <c r="L5" s="300"/>
      <c r="M5" s="300"/>
    </row>
    <row r="6" spans="1:15" ht="15" customHeight="1" x14ac:dyDescent="0.25">
      <c r="A6" s="9"/>
      <c r="B6" s="9"/>
      <c r="C6" s="9"/>
      <c r="D6" s="9"/>
      <c r="E6" s="9"/>
      <c r="F6" s="9"/>
      <c r="G6" s="9"/>
      <c r="H6" s="9"/>
      <c r="I6" s="9"/>
      <c r="J6" s="9"/>
      <c r="K6" s="9"/>
      <c r="L6" s="203"/>
      <c r="M6" s="203"/>
      <c r="N6" s="163"/>
    </row>
    <row r="7" spans="1:15" s="3" customFormat="1" ht="24.95" customHeight="1" x14ac:dyDescent="0.25">
      <c r="A7" s="79"/>
      <c r="B7" s="301" t="s">
        <v>81</v>
      </c>
      <c r="C7" s="275"/>
      <c r="D7" s="202">
        <v>31</v>
      </c>
      <c r="E7" s="202">
        <v>32</v>
      </c>
      <c r="F7" s="202">
        <v>33</v>
      </c>
      <c r="G7" s="202">
        <v>41</v>
      </c>
      <c r="H7" s="202">
        <v>51</v>
      </c>
      <c r="I7" s="202">
        <v>52</v>
      </c>
      <c r="J7" s="202">
        <v>53</v>
      </c>
      <c r="K7" s="274" t="s">
        <v>54</v>
      </c>
      <c r="L7" s="302"/>
      <c r="M7" s="275"/>
      <c r="N7" s="164"/>
    </row>
    <row r="8" spans="1:15" ht="24.95" customHeight="1" x14ac:dyDescent="0.25">
      <c r="A8" s="80"/>
      <c r="B8" s="97" t="s">
        <v>82</v>
      </c>
      <c r="C8" s="201" t="s">
        <v>83</v>
      </c>
      <c r="D8" s="133" t="s">
        <v>63</v>
      </c>
      <c r="E8" s="133" t="s">
        <v>63</v>
      </c>
      <c r="F8" s="133" t="s">
        <v>63</v>
      </c>
      <c r="G8" s="133" t="s">
        <v>63</v>
      </c>
      <c r="H8" s="133" t="s">
        <v>63</v>
      </c>
      <c r="I8" s="133" t="s">
        <v>63</v>
      </c>
      <c r="J8" s="133" t="s">
        <v>63</v>
      </c>
      <c r="K8" s="298" t="s">
        <v>63</v>
      </c>
      <c r="L8" s="277"/>
      <c r="M8" s="81" t="s">
        <v>84</v>
      </c>
    </row>
    <row r="9" spans="1:15" ht="24.95" customHeight="1" x14ac:dyDescent="0.25">
      <c r="A9" s="80"/>
      <c r="B9" s="83" t="s">
        <v>85</v>
      </c>
      <c r="C9" s="82" t="s">
        <v>86</v>
      </c>
      <c r="D9" s="83" t="s">
        <v>56</v>
      </c>
      <c r="E9" s="83" t="s">
        <v>56</v>
      </c>
      <c r="F9" s="83" t="s">
        <v>56</v>
      </c>
      <c r="G9" s="83" t="s">
        <v>56</v>
      </c>
      <c r="H9" s="83" t="s">
        <v>56</v>
      </c>
      <c r="I9" s="83" t="s">
        <v>56</v>
      </c>
      <c r="J9" s="83" t="s">
        <v>56</v>
      </c>
      <c r="K9" s="136" t="s">
        <v>61</v>
      </c>
      <c r="L9" s="83" t="s">
        <v>56</v>
      </c>
      <c r="M9" s="84" t="s">
        <v>20</v>
      </c>
    </row>
    <row r="10" spans="1:15" ht="24.95" customHeight="1" x14ac:dyDescent="0.25">
      <c r="A10" s="114" t="s">
        <v>65</v>
      </c>
      <c r="B10" s="115"/>
      <c r="C10" s="101" t="str">
        <f>IF(B10="","0",VLOOKUP(B10,Übersicht!$A$10:$B$16,2,FALSE))</f>
        <v>0</v>
      </c>
      <c r="D10" s="116"/>
      <c r="E10" s="116"/>
      <c r="F10" s="184"/>
      <c r="G10" s="116"/>
      <c r="H10" s="116"/>
      <c r="I10" s="116"/>
      <c r="J10" s="116"/>
      <c r="K10" s="160" t="str">
        <f>IF(L$19&lt;&gt;0,L10/L$19*100,"")</f>
        <v/>
      </c>
      <c r="L10" s="85">
        <f t="shared" ref="L10:L18" si="0">SUM(D10:J10)</f>
        <v>0</v>
      </c>
      <c r="M10" s="102">
        <f t="shared" ref="M10:M18" si="1">MROUND((L10*C10),0.05)</f>
        <v>0</v>
      </c>
    </row>
    <row r="11" spans="1:15" ht="24.95" customHeight="1" x14ac:dyDescent="0.25">
      <c r="A11" s="128" t="s">
        <v>66</v>
      </c>
      <c r="B11" s="152"/>
      <c r="C11" s="153" t="str">
        <f>IF(B11="","0",VLOOKUP(B11,Übersicht!$A$10:$B$16,2,FALSE))</f>
        <v>0</v>
      </c>
      <c r="D11" s="185"/>
      <c r="E11" s="185"/>
      <c r="F11" s="186"/>
      <c r="G11" s="129"/>
      <c r="H11" s="129"/>
      <c r="I11" s="129"/>
      <c r="J11" s="129"/>
      <c r="K11" s="154" t="str">
        <f>IF(L$19&lt;&gt;0,L11/L$19*100,"")</f>
        <v/>
      </c>
      <c r="L11" s="189">
        <f t="shared" si="0"/>
        <v>0</v>
      </c>
      <c r="M11" s="151">
        <f t="shared" si="1"/>
        <v>0</v>
      </c>
    </row>
    <row r="12" spans="1:15" ht="24.95" customHeight="1" x14ac:dyDescent="0.25">
      <c r="A12" s="292" t="s">
        <v>87</v>
      </c>
      <c r="B12" s="100" t="s">
        <v>17</v>
      </c>
      <c r="C12" s="101">
        <f>IF(B12="","0",VLOOKUP(B12,Übersicht!$A$10:$B$16,2,FALSE))</f>
        <v>0</v>
      </c>
      <c r="D12" s="98"/>
      <c r="E12" s="98"/>
      <c r="F12" s="98"/>
      <c r="G12" s="98"/>
      <c r="H12" s="98"/>
      <c r="I12" s="98"/>
      <c r="J12" s="98"/>
      <c r="K12" s="138" t="str">
        <f>IF(L19&lt;&gt;0,L12/$L19*100,"")</f>
        <v/>
      </c>
      <c r="L12" s="190">
        <f t="shared" si="0"/>
        <v>0</v>
      </c>
      <c r="M12" s="102">
        <f t="shared" si="1"/>
        <v>0</v>
      </c>
    </row>
    <row r="13" spans="1:15" ht="24.95" customHeight="1" x14ac:dyDescent="0.25">
      <c r="A13" s="292"/>
      <c r="B13" s="103" t="s">
        <v>21</v>
      </c>
      <c r="C13" s="87">
        <f>IF(B13="","0",VLOOKUP(B13,Übersicht!$A$10:$B$16,2,FALSE))</f>
        <v>0</v>
      </c>
      <c r="D13" s="99"/>
      <c r="E13" s="99"/>
      <c r="F13" s="99"/>
      <c r="G13" s="99"/>
      <c r="H13" s="99"/>
      <c r="I13" s="99"/>
      <c r="J13" s="99"/>
      <c r="K13" s="144" t="str">
        <f>IF(L19&lt;&gt;0,L13/$L19*100,"")</f>
        <v/>
      </c>
      <c r="L13" s="191">
        <f t="shared" si="0"/>
        <v>0</v>
      </c>
      <c r="M13" s="90">
        <f t="shared" si="1"/>
        <v>0</v>
      </c>
    </row>
    <row r="14" spans="1:15" ht="24.95" customHeight="1" x14ac:dyDescent="0.25">
      <c r="A14" s="292"/>
      <c r="B14" s="103" t="s">
        <v>24</v>
      </c>
      <c r="C14" s="87">
        <f>IF(B14="","0",VLOOKUP(B14,Übersicht!$A$10:$B$16,2,FALSE))</f>
        <v>0</v>
      </c>
      <c r="D14" s="99"/>
      <c r="E14" s="99"/>
      <c r="F14" s="99"/>
      <c r="G14" s="99"/>
      <c r="H14" s="99"/>
      <c r="I14" s="99"/>
      <c r="J14" s="99"/>
      <c r="K14" s="144" t="str">
        <f>IF(L19&lt;&gt;0,L14/$L19*100,"")</f>
        <v/>
      </c>
      <c r="L14" s="191">
        <f t="shared" si="0"/>
        <v>0</v>
      </c>
      <c r="M14" s="90">
        <f t="shared" si="1"/>
        <v>0</v>
      </c>
    </row>
    <row r="15" spans="1:15" ht="24.95" customHeight="1" x14ac:dyDescent="0.25">
      <c r="A15" s="292"/>
      <c r="B15" s="103" t="s">
        <v>26</v>
      </c>
      <c r="C15" s="87">
        <f>IF(B15="","0",VLOOKUP(B15,Übersicht!$A$10:$B$16,2,FALSE))</f>
        <v>0</v>
      </c>
      <c r="D15" s="99"/>
      <c r="E15" s="99"/>
      <c r="F15" s="99"/>
      <c r="G15" s="99"/>
      <c r="H15" s="99"/>
      <c r="I15" s="99"/>
      <c r="J15" s="99"/>
      <c r="K15" s="144" t="str">
        <f>IF(L19&lt;&gt;0,L15/$L19*100,"")</f>
        <v/>
      </c>
      <c r="L15" s="191">
        <f t="shared" si="0"/>
        <v>0</v>
      </c>
      <c r="M15" s="86">
        <f t="shared" si="1"/>
        <v>0</v>
      </c>
    </row>
    <row r="16" spans="1:15" ht="24.95" customHeight="1" x14ac:dyDescent="0.25">
      <c r="A16" s="292"/>
      <c r="B16" s="103" t="s">
        <v>29</v>
      </c>
      <c r="C16" s="87">
        <f>IF(B16="","0",VLOOKUP(B16,Übersicht!$A$10:$B$16,2,FALSE))</f>
        <v>0</v>
      </c>
      <c r="D16" s="99"/>
      <c r="E16" s="99"/>
      <c r="F16" s="99"/>
      <c r="G16" s="99"/>
      <c r="H16" s="99"/>
      <c r="I16" s="99"/>
      <c r="J16" s="99"/>
      <c r="K16" s="144" t="str">
        <f>IF(L19&lt;&gt;0,L16/$L19*100,"")</f>
        <v/>
      </c>
      <c r="L16" s="191">
        <f t="shared" si="0"/>
        <v>0</v>
      </c>
      <c r="M16" s="86">
        <f t="shared" si="1"/>
        <v>0</v>
      </c>
    </row>
    <row r="17" spans="1:14" ht="24.95" customHeight="1" x14ac:dyDescent="0.25">
      <c r="A17" s="292"/>
      <c r="B17" s="103" t="s">
        <v>31</v>
      </c>
      <c r="C17" s="87">
        <f>IF(B17="","0",VLOOKUP(B17,Übersicht!$A$10:$B$16,2,FALSE))</f>
        <v>0</v>
      </c>
      <c r="D17" s="99"/>
      <c r="E17" s="99"/>
      <c r="F17" s="99"/>
      <c r="G17" s="99"/>
      <c r="H17" s="99"/>
      <c r="I17" s="99"/>
      <c r="J17" s="99"/>
      <c r="K17" s="144" t="str">
        <f>IF(L19&lt;&gt;0,L17/$L19*100,"")</f>
        <v/>
      </c>
      <c r="L17" s="191">
        <f t="shared" si="0"/>
        <v>0</v>
      </c>
      <c r="M17" s="86">
        <f t="shared" si="1"/>
        <v>0</v>
      </c>
    </row>
    <row r="18" spans="1:14" ht="24.95" customHeight="1" x14ac:dyDescent="0.25">
      <c r="A18" s="292"/>
      <c r="B18" s="104" t="s">
        <v>33</v>
      </c>
      <c r="C18" s="91">
        <f>IF(B18="","0",VLOOKUP(B18,Übersicht!$A$10:$B$16,2,FALSE))</f>
        <v>0</v>
      </c>
      <c r="D18" s="105"/>
      <c r="E18" s="105"/>
      <c r="F18" s="105"/>
      <c r="G18" s="105"/>
      <c r="H18" s="105"/>
      <c r="I18" s="105"/>
      <c r="J18" s="105"/>
      <c r="K18" s="139" t="str">
        <f>IF(L19&lt;&gt;0,L18/$L19*100,"")</f>
        <v/>
      </c>
      <c r="L18" s="192">
        <f t="shared" si="0"/>
        <v>0</v>
      </c>
      <c r="M18" s="106">
        <f t="shared" si="1"/>
        <v>0</v>
      </c>
    </row>
    <row r="19" spans="1:14" ht="24.95" customHeight="1" x14ac:dyDescent="0.25">
      <c r="A19" s="107"/>
      <c r="B19" s="293" t="s">
        <v>88</v>
      </c>
      <c r="C19" s="294"/>
      <c r="D19" s="108">
        <f t="shared" ref="D19:J19" si="2">SUM(D10:D18)</f>
        <v>0</v>
      </c>
      <c r="E19" s="108">
        <f t="shared" si="2"/>
        <v>0</v>
      </c>
      <c r="F19" s="108">
        <f t="shared" si="2"/>
        <v>0</v>
      </c>
      <c r="G19" s="108">
        <f t="shared" si="2"/>
        <v>0</v>
      </c>
      <c r="H19" s="108">
        <f t="shared" si="2"/>
        <v>0</v>
      </c>
      <c r="I19" s="108">
        <f t="shared" si="2"/>
        <v>0</v>
      </c>
      <c r="J19" s="108">
        <f t="shared" si="2"/>
        <v>0</v>
      </c>
      <c r="K19" s="155"/>
      <c r="L19" s="108">
        <f>SUM(L10:L18)</f>
        <v>0</v>
      </c>
      <c r="M19" s="109">
        <f>SUM(M10:M18)</f>
        <v>0</v>
      </c>
    </row>
    <row r="20" spans="1:14" ht="24.95" customHeight="1" x14ac:dyDescent="0.25">
      <c r="A20" s="110"/>
      <c r="B20" s="293" t="s">
        <v>84</v>
      </c>
      <c r="C20" s="294"/>
      <c r="D20" s="135">
        <f t="shared" ref="D20:J20" si="3">MROUND(SUMPRODUCT($C10:$C18,D10:D18),0.05)</f>
        <v>0</v>
      </c>
      <c r="E20" s="135">
        <f t="shared" si="3"/>
        <v>0</v>
      </c>
      <c r="F20" s="135">
        <f t="shared" si="3"/>
        <v>0</v>
      </c>
      <c r="G20" s="135">
        <f t="shared" si="3"/>
        <v>0</v>
      </c>
      <c r="H20" s="135">
        <f t="shared" si="3"/>
        <v>0</v>
      </c>
      <c r="I20" s="135">
        <f t="shared" si="3"/>
        <v>0</v>
      </c>
      <c r="J20" s="135">
        <f t="shared" si="3"/>
        <v>0</v>
      </c>
      <c r="K20" s="295">
        <f>SUM(D20:J20)</f>
        <v>0</v>
      </c>
      <c r="L20" s="296"/>
      <c r="M20" s="111"/>
    </row>
    <row r="21" spans="1:14" ht="24.95" customHeight="1" x14ac:dyDescent="0.25">
      <c r="A21" s="156" t="s">
        <v>89</v>
      </c>
      <c r="B21" s="157"/>
      <c r="C21" s="158" t="str">
        <f>IF(L19=0,"0",M19/L19)</f>
        <v>0</v>
      </c>
      <c r="D21" s="158"/>
      <c r="E21" s="77"/>
      <c r="F21" s="37"/>
      <c r="G21" s="297"/>
      <c r="H21" s="297"/>
      <c r="I21" s="297"/>
      <c r="J21" s="159"/>
      <c r="M21" s="37"/>
      <c r="N21" s="37"/>
    </row>
    <row r="22" spans="1:14" ht="24.95" customHeight="1" x14ac:dyDescent="0.25">
      <c r="A22" s="289" t="s">
        <v>90</v>
      </c>
      <c r="B22" s="290"/>
      <c r="C22" s="291"/>
      <c r="D22" s="179">
        <v>250</v>
      </c>
      <c r="E22" s="179">
        <v>150</v>
      </c>
      <c r="F22" s="179">
        <v>250</v>
      </c>
      <c r="G22" s="179">
        <v>150</v>
      </c>
      <c r="H22" s="179">
        <v>400</v>
      </c>
      <c r="I22" s="179">
        <v>600</v>
      </c>
      <c r="J22" s="179">
        <v>100</v>
      </c>
    </row>
    <row r="23" spans="1:14" ht="24.95" customHeight="1" x14ac:dyDescent="0.25">
      <c r="D23" s="165" t="str">
        <f>IF(D19=0,"",IF(D19&lt;D22,"⚠",""))</f>
        <v/>
      </c>
      <c r="E23" s="165" t="str">
        <f t="shared" ref="E23:J23" si="4">IF(E19=0,"",IF(E19&lt;E22,"⚠",""))</f>
        <v/>
      </c>
      <c r="F23" s="165" t="str">
        <f t="shared" si="4"/>
        <v/>
      </c>
      <c r="G23" s="165" t="str">
        <f t="shared" si="4"/>
        <v/>
      </c>
      <c r="H23" s="165" t="str">
        <f t="shared" si="4"/>
        <v/>
      </c>
      <c r="I23" s="165" t="str">
        <f t="shared" si="4"/>
        <v/>
      </c>
      <c r="J23" s="165" t="str">
        <f t="shared" si="4"/>
        <v/>
      </c>
    </row>
  </sheetData>
  <sheetProtection algorithmName="SHA-512" hashValue="5BfCpaGz/cc1Uz2dBF+GzsUbX4M+Ucxp5TuQlAZCzB8fa7Vu7LruPO6owc4Lqc2s37aTD9W4Bo+WmT0RaIrt+w==" saltValue="gCXofPspQfVFxV/D4tl6sg==" spinCount="100000" sheet="1" selectLockedCells="1"/>
  <mergeCells count="11">
    <mergeCell ref="K8:L8"/>
    <mergeCell ref="H1:M1"/>
    <mergeCell ref="K5:M5"/>
    <mergeCell ref="B7:C7"/>
    <mergeCell ref="K7:M7"/>
    <mergeCell ref="A22:C22"/>
    <mergeCell ref="A12:A18"/>
    <mergeCell ref="B19:C19"/>
    <mergeCell ref="B20:C20"/>
    <mergeCell ref="K20:L20"/>
    <mergeCell ref="G21:I21"/>
  </mergeCells>
  <conditionalFormatting sqref="F2:G2">
    <cfRule type="cellIs" dxfId="9" priority="2" operator="equal">
      <formula>0</formula>
    </cfRule>
  </conditionalFormatting>
  <conditionalFormatting sqref="E2">
    <cfRule type="cellIs" dxfId="8" priority="1" operator="equal">
      <formula>0</formula>
    </cfRule>
  </conditionalFormatting>
  <dataValidations count="1">
    <dataValidation type="list" allowBlank="1" showInputMessage="1" showErrorMessage="1" sqref="B10:B11" xr:uid="{00000000-0002-0000-0800-000000000000}">
      <formula1>Kategorie</formula1>
    </dataValidation>
  </dataValidations>
  <pageMargins left="0.7" right="0.7" top="0.78740157499999996" bottom="0.78740157499999996" header="0.3" footer="0.3"/>
  <pageSetup paperSize="9" scale="85" orientation="landscape" r:id="rId1"/>
  <headerFooter>
    <oddHeader>&amp;L&amp;"Arial,Fett"&amp;8IMS Infrastruktur
&amp;"Arial,Standard"Prozess Güter Dienstleistungen und Projekte beschaffen
Seite &amp;P/&amp;N</oddHeader>
    <oddFooter>&amp;R&amp;"Arial,Standard"&amp;8© SBB • IMS Infrastruktur&amp;L&amp;1#&amp;"Arial"&amp;7&amp;K000000C2 – Internal</oddFooter>
  </headerFooter>
  <ignoredErrors>
    <ignoredError sqref="L11:L18"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5">
    <tabColor theme="3" tint="0.79998168889431442"/>
    <pageSetUpPr fitToPage="1"/>
  </sheetPr>
  <dimension ref="A1:O22"/>
  <sheetViews>
    <sheetView view="pageBreakPreview" zoomScaleNormal="80" zoomScaleSheetLayoutView="100" zoomScalePageLayoutView="115" workbookViewId="0">
      <selection activeCell="B10" sqref="B10"/>
    </sheetView>
  </sheetViews>
  <sheetFormatPr baseColWidth="10" defaultColWidth="9.140625" defaultRowHeight="24.95" customHeight="1" x14ac:dyDescent="0.25"/>
  <cols>
    <col min="1" max="1" width="21.5703125" style="1" customWidth="1"/>
    <col min="2" max="2" width="5.42578125" style="1" customWidth="1"/>
    <col min="3" max="3" width="11.42578125" style="1" customWidth="1"/>
    <col min="4" max="10" width="11.85546875" style="1" customWidth="1"/>
    <col min="11" max="11" width="6.42578125" style="1" customWidth="1"/>
    <col min="12" max="12" width="11.42578125" style="1" customWidth="1"/>
    <col min="13" max="13" width="17.140625" style="1" customWidth="1"/>
    <col min="14" max="14" width="16.85546875" style="1" customWidth="1"/>
    <col min="15" max="28" width="9" style="1" customWidth="1"/>
    <col min="29" max="30" width="9.140625" style="1"/>
    <col min="31" max="45" width="9" style="1" customWidth="1"/>
    <col min="46" max="16384" width="9.140625" style="1"/>
  </cols>
  <sheetData>
    <row r="1" spans="1:15" ht="24.95" customHeight="1" x14ac:dyDescent="0.25">
      <c r="A1" s="2" t="s">
        <v>8</v>
      </c>
      <c r="B1" s="2"/>
      <c r="C1" s="2"/>
      <c r="D1" s="2"/>
      <c r="E1" s="207"/>
      <c r="F1" s="207"/>
      <c r="G1" s="207"/>
      <c r="H1" s="299" t="s">
        <v>78</v>
      </c>
      <c r="I1" s="299"/>
      <c r="J1" s="299"/>
      <c r="K1" s="299"/>
      <c r="L1" s="299"/>
      <c r="M1" s="299"/>
      <c r="O1" s="216"/>
    </row>
    <row r="2" spans="1:15" ht="15" customHeight="1" x14ac:dyDescent="0.25">
      <c r="E2" s="8"/>
      <c r="F2" s="8"/>
      <c r="G2" s="8"/>
    </row>
    <row r="3" spans="1:15" ht="24.95" customHeight="1" x14ac:dyDescent="0.25">
      <c r="A3" s="4" t="s">
        <v>79</v>
      </c>
      <c r="B3" s="146"/>
      <c r="C3" s="146"/>
      <c r="D3" s="146"/>
      <c r="E3" s="5"/>
      <c r="F3" s="5"/>
      <c r="G3" s="5"/>
      <c r="H3" s="5"/>
      <c r="I3" s="5"/>
      <c r="J3" s="5"/>
      <c r="K3" s="5"/>
      <c r="L3" s="5"/>
      <c r="M3" s="5"/>
    </row>
    <row r="4" spans="1:15" ht="15" customHeight="1" x14ac:dyDescent="0.25">
      <c r="A4" s="6"/>
      <c r="B4" s="6"/>
      <c r="C4" s="6"/>
      <c r="D4" s="6"/>
      <c r="E4" s="7"/>
      <c r="F4" s="7"/>
      <c r="G4" s="7"/>
      <c r="H4" s="7"/>
      <c r="I4" s="7"/>
      <c r="J4" s="7"/>
      <c r="K4" s="7"/>
      <c r="L4" s="7"/>
      <c r="M4" s="7"/>
    </row>
    <row r="5" spans="1:15" ht="24.95" customHeight="1" x14ac:dyDescent="0.25">
      <c r="A5" s="10" t="s">
        <v>58</v>
      </c>
      <c r="B5" s="10"/>
      <c r="C5" s="10"/>
      <c r="D5" s="10"/>
      <c r="E5" s="10"/>
      <c r="F5" s="10"/>
      <c r="G5" s="10"/>
      <c r="H5" s="10"/>
      <c r="I5" s="10"/>
      <c r="J5" s="10"/>
      <c r="K5" s="300"/>
      <c r="L5" s="300"/>
      <c r="M5" s="300"/>
    </row>
    <row r="6" spans="1:15" ht="15" customHeight="1" x14ac:dyDescent="0.25">
      <c r="A6" s="9"/>
      <c r="B6" s="9"/>
      <c r="C6" s="9"/>
      <c r="D6" s="9"/>
      <c r="E6" s="9"/>
      <c r="F6" s="9"/>
      <c r="G6" s="9"/>
      <c r="H6" s="9"/>
      <c r="I6" s="9"/>
      <c r="J6" s="9"/>
      <c r="K6" s="9"/>
      <c r="L6" s="203"/>
      <c r="M6" s="203"/>
      <c r="N6" s="163"/>
    </row>
    <row r="7" spans="1:15" s="3" customFormat="1" ht="24.95" customHeight="1" x14ac:dyDescent="0.25">
      <c r="A7" s="79"/>
      <c r="B7" s="301" t="s">
        <v>81</v>
      </c>
      <c r="C7" s="275"/>
      <c r="D7" s="167" t="s">
        <v>91</v>
      </c>
      <c r="E7" s="167" t="s">
        <v>92</v>
      </c>
      <c r="F7" s="167" t="s">
        <v>93</v>
      </c>
      <c r="G7" s="167" t="s">
        <v>94</v>
      </c>
      <c r="H7" s="167" t="s">
        <v>95</v>
      </c>
      <c r="I7" s="167" t="s">
        <v>96</v>
      </c>
      <c r="J7" s="167" t="s">
        <v>97</v>
      </c>
      <c r="K7" s="274" t="s">
        <v>54</v>
      </c>
      <c r="L7" s="302"/>
      <c r="M7" s="275"/>
      <c r="N7" s="164"/>
    </row>
    <row r="8" spans="1:15" ht="24.95" customHeight="1" x14ac:dyDescent="0.25">
      <c r="A8" s="80"/>
      <c r="B8" s="97" t="s">
        <v>82</v>
      </c>
      <c r="C8" s="201" t="s">
        <v>83</v>
      </c>
      <c r="D8" s="133" t="s">
        <v>63</v>
      </c>
      <c r="E8" s="133" t="s">
        <v>63</v>
      </c>
      <c r="F8" s="133" t="s">
        <v>63</v>
      </c>
      <c r="G8" s="133" t="s">
        <v>63</v>
      </c>
      <c r="H8" s="133" t="s">
        <v>63</v>
      </c>
      <c r="I8" s="133" t="s">
        <v>63</v>
      </c>
      <c r="J8" s="133" t="s">
        <v>63</v>
      </c>
      <c r="K8" s="298" t="s">
        <v>63</v>
      </c>
      <c r="L8" s="277"/>
      <c r="M8" s="81" t="s">
        <v>84</v>
      </c>
    </row>
    <row r="9" spans="1:15" ht="24.95" customHeight="1" x14ac:dyDescent="0.25">
      <c r="A9" s="80"/>
      <c r="B9" s="83" t="s">
        <v>85</v>
      </c>
      <c r="C9" s="82" t="s">
        <v>86</v>
      </c>
      <c r="D9" s="83" t="s">
        <v>56</v>
      </c>
      <c r="E9" s="83" t="s">
        <v>56</v>
      </c>
      <c r="F9" s="83" t="s">
        <v>56</v>
      </c>
      <c r="G9" s="83" t="s">
        <v>56</v>
      </c>
      <c r="H9" s="83" t="s">
        <v>56</v>
      </c>
      <c r="I9" s="83" t="s">
        <v>56</v>
      </c>
      <c r="J9" s="83" t="s">
        <v>56</v>
      </c>
      <c r="K9" s="136" t="s">
        <v>61</v>
      </c>
      <c r="L9" s="83" t="s">
        <v>56</v>
      </c>
      <c r="M9" s="84" t="s">
        <v>20</v>
      </c>
    </row>
    <row r="10" spans="1:15" ht="24.95" customHeight="1" x14ac:dyDescent="0.25">
      <c r="A10" s="147" t="s">
        <v>98</v>
      </c>
      <c r="B10" s="148"/>
      <c r="C10" s="149" t="str">
        <f>IF(B10="","0",VLOOKUP(B10,Übersicht!$A$10:$B$16,2,FALSE))</f>
        <v>0</v>
      </c>
      <c r="D10" s="98"/>
      <c r="E10" s="98"/>
      <c r="F10" s="98"/>
      <c r="G10" s="98"/>
      <c r="H10" s="98"/>
      <c r="I10" s="98"/>
      <c r="J10" s="98"/>
      <c r="K10" s="150" t="str">
        <f>IF(L$18&lt;&gt;0,L10/L$18*100,"")</f>
        <v/>
      </c>
      <c r="L10" s="193">
        <f t="shared" ref="L10:L17" si="0">SUM(D10:J10)</f>
        <v>0</v>
      </c>
      <c r="M10" s="151">
        <f t="shared" ref="M10:M17" si="1">MROUND((L10*C10),0.05)</f>
        <v>0</v>
      </c>
    </row>
    <row r="11" spans="1:15" ht="24.95" customHeight="1" x14ac:dyDescent="0.25">
      <c r="A11" s="292" t="s">
        <v>87</v>
      </c>
      <c r="B11" s="100" t="s">
        <v>17</v>
      </c>
      <c r="C11" s="101">
        <f>IF(B11="","0",VLOOKUP(B11,Übersicht!$A$10:$B$16,2,FALSE))</f>
        <v>0</v>
      </c>
      <c r="D11" s="98"/>
      <c r="E11" s="98"/>
      <c r="F11" s="98"/>
      <c r="G11" s="98"/>
      <c r="H11" s="98"/>
      <c r="I11" s="98"/>
      <c r="J11" s="98"/>
      <c r="K11" s="138" t="str">
        <f>IF(L18&lt;&gt;0,L11/$L18*100,"")</f>
        <v/>
      </c>
      <c r="L11" s="189">
        <f t="shared" si="0"/>
        <v>0</v>
      </c>
      <c r="M11" s="102">
        <f t="shared" si="1"/>
        <v>0</v>
      </c>
    </row>
    <row r="12" spans="1:15" ht="24.95" customHeight="1" x14ac:dyDescent="0.25">
      <c r="A12" s="292"/>
      <c r="B12" s="103" t="s">
        <v>21</v>
      </c>
      <c r="C12" s="87">
        <f>IF(B12="","0",VLOOKUP(B12,Übersicht!$A$10:$B$16,2,FALSE))</f>
        <v>0</v>
      </c>
      <c r="D12" s="99"/>
      <c r="E12" s="99"/>
      <c r="F12" s="99"/>
      <c r="G12" s="99"/>
      <c r="H12" s="99"/>
      <c r="I12" s="99"/>
      <c r="J12" s="99"/>
      <c r="K12" s="144" t="str">
        <f>IF(L18&lt;&gt;0,L12/$L18*100,"")</f>
        <v/>
      </c>
      <c r="L12" s="191">
        <f t="shared" si="0"/>
        <v>0</v>
      </c>
      <c r="M12" s="90">
        <f t="shared" si="1"/>
        <v>0</v>
      </c>
    </row>
    <row r="13" spans="1:15" ht="24.95" customHeight="1" x14ac:dyDescent="0.25">
      <c r="A13" s="292"/>
      <c r="B13" s="103" t="s">
        <v>24</v>
      </c>
      <c r="C13" s="87">
        <f>IF(B13="","0",VLOOKUP(B13,Übersicht!$A$10:$B$16,2,FALSE))</f>
        <v>0</v>
      </c>
      <c r="D13" s="99"/>
      <c r="E13" s="99"/>
      <c r="F13" s="99"/>
      <c r="G13" s="99"/>
      <c r="H13" s="99"/>
      <c r="I13" s="99"/>
      <c r="J13" s="99"/>
      <c r="K13" s="144" t="str">
        <f>IF(L18&lt;&gt;0,L13/$L18*100,"")</f>
        <v/>
      </c>
      <c r="L13" s="191">
        <f t="shared" si="0"/>
        <v>0</v>
      </c>
      <c r="M13" s="90">
        <f t="shared" si="1"/>
        <v>0</v>
      </c>
    </row>
    <row r="14" spans="1:15" ht="24.95" customHeight="1" x14ac:dyDescent="0.25">
      <c r="A14" s="292"/>
      <c r="B14" s="103" t="s">
        <v>26</v>
      </c>
      <c r="C14" s="87">
        <f>IF(B14="","0",VLOOKUP(B14,Übersicht!$A$10:$B$16,2,FALSE))</f>
        <v>0</v>
      </c>
      <c r="D14" s="99"/>
      <c r="E14" s="99"/>
      <c r="F14" s="99"/>
      <c r="G14" s="99"/>
      <c r="H14" s="99"/>
      <c r="I14" s="99"/>
      <c r="J14" s="99"/>
      <c r="K14" s="144" t="str">
        <f>IF(L18&lt;&gt;0,L14/$L18*100,"")</f>
        <v/>
      </c>
      <c r="L14" s="191">
        <f t="shared" si="0"/>
        <v>0</v>
      </c>
      <c r="M14" s="86">
        <f t="shared" si="1"/>
        <v>0</v>
      </c>
    </row>
    <row r="15" spans="1:15" ht="24.95" customHeight="1" x14ac:dyDescent="0.25">
      <c r="A15" s="292"/>
      <c r="B15" s="103" t="s">
        <v>29</v>
      </c>
      <c r="C15" s="87">
        <f>IF(B15="","0",VLOOKUP(B15,Übersicht!$A$10:$B$16,2,FALSE))</f>
        <v>0</v>
      </c>
      <c r="D15" s="99"/>
      <c r="E15" s="99"/>
      <c r="F15" s="99"/>
      <c r="G15" s="99"/>
      <c r="H15" s="99"/>
      <c r="I15" s="99"/>
      <c r="J15" s="99"/>
      <c r="K15" s="144" t="str">
        <f>IF(L18&lt;&gt;0,L15/$L18*100,"")</f>
        <v/>
      </c>
      <c r="L15" s="191">
        <f t="shared" si="0"/>
        <v>0</v>
      </c>
      <c r="M15" s="86">
        <f t="shared" si="1"/>
        <v>0</v>
      </c>
    </row>
    <row r="16" spans="1:15" ht="24.95" customHeight="1" x14ac:dyDescent="0.25">
      <c r="A16" s="292"/>
      <c r="B16" s="103" t="s">
        <v>31</v>
      </c>
      <c r="C16" s="87">
        <f>IF(B16="","0",VLOOKUP(B16,Übersicht!$A$10:$B$16,2,FALSE))</f>
        <v>0</v>
      </c>
      <c r="D16" s="99"/>
      <c r="E16" s="99"/>
      <c r="F16" s="99"/>
      <c r="G16" s="99"/>
      <c r="H16" s="99"/>
      <c r="I16" s="99"/>
      <c r="J16" s="99"/>
      <c r="K16" s="144" t="str">
        <f>IF(L18&lt;&gt;0,L16/$L18*100,"")</f>
        <v/>
      </c>
      <c r="L16" s="191">
        <f t="shared" si="0"/>
        <v>0</v>
      </c>
      <c r="M16" s="86">
        <f t="shared" si="1"/>
        <v>0</v>
      </c>
    </row>
    <row r="17" spans="1:14" ht="24.95" customHeight="1" x14ac:dyDescent="0.25">
      <c r="A17" s="292"/>
      <c r="B17" s="104" t="s">
        <v>33</v>
      </c>
      <c r="C17" s="91">
        <f>IF(B17="","0",VLOOKUP(B17,Übersicht!$A$10:$B$16,2,FALSE))</f>
        <v>0</v>
      </c>
      <c r="D17" s="105"/>
      <c r="E17" s="105"/>
      <c r="F17" s="105"/>
      <c r="G17" s="105"/>
      <c r="H17" s="105"/>
      <c r="I17" s="105"/>
      <c r="J17" s="105"/>
      <c r="K17" s="139" t="str">
        <f>IF(L18&lt;&gt;0,L17/$L18*100,"")</f>
        <v/>
      </c>
      <c r="L17" s="192">
        <f t="shared" si="0"/>
        <v>0</v>
      </c>
      <c r="M17" s="106">
        <f t="shared" si="1"/>
        <v>0</v>
      </c>
    </row>
    <row r="18" spans="1:14" ht="24.95" customHeight="1" x14ac:dyDescent="0.25">
      <c r="A18" s="107"/>
      <c r="B18" s="293" t="s">
        <v>88</v>
      </c>
      <c r="C18" s="294"/>
      <c r="D18" s="108">
        <f t="shared" ref="D18:J18" si="2">SUM(D10:D17)</f>
        <v>0</v>
      </c>
      <c r="E18" s="108">
        <f t="shared" si="2"/>
        <v>0</v>
      </c>
      <c r="F18" s="108">
        <f t="shared" si="2"/>
        <v>0</v>
      </c>
      <c r="G18" s="108">
        <f t="shared" si="2"/>
        <v>0</v>
      </c>
      <c r="H18" s="108">
        <f t="shared" si="2"/>
        <v>0</v>
      </c>
      <c r="I18" s="108">
        <f t="shared" si="2"/>
        <v>0</v>
      </c>
      <c r="J18" s="108">
        <f t="shared" si="2"/>
        <v>0</v>
      </c>
      <c r="K18" s="155"/>
      <c r="L18" s="108">
        <f>SUM(L10:L17)</f>
        <v>0</v>
      </c>
      <c r="M18" s="109">
        <f>SUM(M10:M17)</f>
        <v>0</v>
      </c>
    </row>
    <row r="19" spans="1:14" ht="24.95" customHeight="1" x14ac:dyDescent="0.25">
      <c r="A19" s="110"/>
      <c r="B19" s="293" t="s">
        <v>84</v>
      </c>
      <c r="C19" s="294"/>
      <c r="D19" s="135">
        <f t="shared" ref="D19:J19" si="3">MROUND(SUMPRODUCT($C10:$C17,D10:D17),0.05)</f>
        <v>0</v>
      </c>
      <c r="E19" s="135">
        <f t="shared" si="3"/>
        <v>0</v>
      </c>
      <c r="F19" s="135">
        <f t="shared" si="3"/>
        <v>0</v>
      </c>
      <c r="G19" s="135">
        <f t="shared" si="3"/>
        <v>0</v>
      </c>
      <c r="H19" s="135">
        <f t="shared" si="3"/>
        <v>0</v>
      </c>
      <c r="I19" s="135">
        <f t="shared" si="3"/>
        <v>0</v>
      </c>
      <c r="J19" s="135">
        <f t="shared" si="3"/>
        <v>0</v>
      </c>
      <c r="K19" s="295">
        <f>SUM(D19:J19)</f>
        <v>0</v>
      </c>
      <c r="L19" s="296"/>
      <c r="M19" s="111"/>
    </row>
    <row r="20" spans="1:14" ht="24.95" customHeight="1" x14ac:dyDescent="0.25">
      <c r="A20" s="156" t="s">
        <v>89</v>
      </c>
      <c r="B20" s="157"/>
      <c r="C20" s="158" t="str">
        <f>IF(L18=0,"0",M18/L18)</f>
        <v>0</v>
      </c>
      <c r="D20" s="158"/>
      <c r="E20" s="77"/>
      <c r="F20" s="37"/>
      <c r="G20" s="297"/>
      <c r="H20" s="297"/>
      <c r="I20" s="297"/>
      <c r="J20" s="159"/>
      <c r="M20" s="37"/>
      <c r="N20" s="37"/>
    </row>
    <row r="21" spans="1:14" ht="24.95" customHeight="1" x14ac:dyDescent="0.25">
      <c r="A21" s="289" t="s">
        <v>90</v>
      </c>
      <c r="B21" s="290"/>
      <c r="C21" s="291"/>
      <c r="D21" s="179">
        <v>100</v>
      </c>
      <c r="E21" s="179">
        <v>100</v>
      </c>
      <c r="F21" s="179">
        <v>50</v>
      </c>
      <c r="G21" s="179">
        <v>25</v>
      </c>
      <c r="H21" s="179">
        <v>50</v>
      </c>
      <c r="I21" s="179">
        <v>150</v>
      </c>
      <c r="J21" s="179">
        <v>25</v>
      </c>
    </row>
    <row r="22" spans="1:14" ht="24.95" customHeight="1" x14ac:dyDescent="0.25">
      <c r="D22" s="165" t="str">
        <f>IF(D18=0,"",IF(D18&lt;D21,"⚠",""))</f>
        <v/>
      </c>
      <c r="E22" s="165" t="str">
        <f t="shared" ref="E22:J22" si="4">IF(E18=0,"",IF(E18&lt;E21,"⚠",""))</f>
        <v/>
      </c>
      <c r="F22" s="165" t="str">
        <f t="shared" si="4"/>
        <v/>
      </c>
      <c r="G22" s="165" t="str">
        <f t="shared" si="4"/>
        <v/>
      </c>
      <c r="H22" s="165" t="str">
        <f t="shared" si="4"/>
        <v/>
      </c>
      <c r="I22" s="165" t="str">
        <f t="shared" si="4"/>
        <v/>
      </c>
      <c r="J22" s="165" t="str">
        <f t="shared" si="4"/>
        <v/>
      </c>
    </row>
  </sheetData>
  <sheetProtection algorithmName="SHA-512" hashValue="NFTr6dLQuFkUx4Xd9yV5psc6xWNQFEGOE7Dvp0k6PGwvxablox6wSgG6zVjJFkuWbczEklL75mTI4chtXM5z9w==" saltValue="RqpQA7RScM0K/iqL/6cAbQ==" spinCount="100000" sheet="1" selectLockedCells="1"/>
  <mergeCells count="11">
    <mergeCell ref="K8:L8"/>
    <mergeCell ref="H1:M1"/>
    <mergeCell ref="K5:M5"/>
    <mergeCell ref="B7:C7"/>
    <mergeCell ref="K7:M7"/>
    <mergeCell ref="A21:C21"/>
    <mergeCell ref="A11:A17"/>
    <mergeCell ref="B18:C18"/>
    <mergeCell ref="B19:C19"/>
    <mergeCell ref="K19:L19"/>
    <mergeCell ref="G20:I20"/>
  </mergeCells>
  <conditionalFormatting sqref="F2:G2">
    <cfRule type="cellIs" dxfId="7" priority="2" operator="equal">
      <formula>0</formula>
    </cfRule>
  </conditionalFormatting>
  <conditionalFormatting sqref="E2">
    <cfRule type="cellIs" dxfId="6" priority="1" operator="equal">
      <formula>0</formula>
    </cfRule>
  </conditionalFormatting>
  <dataValidations count="1">
    <dataValidation type="list" allowBlank="1" showInputMessage="1" showErrorMessage="1" sqref="B10" xr:uid="{00000000-0002-0000-0900-000000000000}">
      <formula1>Kategorie</formula1>
    </dataValidation>
  </dataValidations>
  <pageMargins left="0.7" right="0.7" top="0.78740157499999996" bottom="0.78740157499999996" header="0.3" footer="0.3"/>
  <pageSetup paperSize="9" scale="85" orientation="landscape" r:id="rId1"/>
  <headerFooter>
    <oddHeader>&amp;L&amp;"Arial,Fett"&amp;8IMS Infrastruktur
&amp;"Arial,Standard"Prozess Güter Dienstleistungen und Projekte beschaffen
Seite &amp;P/&amp;N</oddHeader>
    <oddFooter>&amp;R&amp;"Arial,Standard"&amp;8© SBB • IMS Infrastruktur&amp;L&amp;1#&amp;"Arial"&amp;7&amp;K000000C2 – Internal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80CC8-76BA-4312-BBEF-C77E068128A5}">
  <sheetPr>
    <tabColor theme="3" tint="0.79998168889431442"/>
    <pageSetUpPr fitToPage="1"/>
  </sheetPr>
  <dimension ref="A1:O24"/>
  <sheetViews>
    <sheetView view="pageBreakPreview" zoomScaleNormal="80" zoomScaleSheetLayoutView="100" workbookViewId="0">
      <selection activeCell="D20" sqref="D20"/>
    </sheetView>
  </sheetViews>
  <sheetFormatPr baseColWidth="10" defaultColWidth="9.140625" defaultRowHeight="15" x14ac:dyDescent="0.25"/>
  <cols>
    <col min="1" max="1" width="21.5703125" style="1" customWidth="1"/>
    <col min="2" max="2" width="5.42578125" style="1" customWidth="1"/>
    <col min="3" max="3" width="11.42578125" style="1" customWidth="1"/>
    <col min="4" max="10" width="11.85546875" style="1" customWidth="1"/>
    <col min="11" max="11" width="6.42578125" style="1" customWidth="1"/>
    <col min="12" max="12" width="11.42578125" style="1" customWidth="1"/>
    <col min="13" max="13" width="17.140625" style="1" customWidth="1"/>
    <col min="14" max="14" width="16.85546875" style="1" customWidth="1"/>
    <col min="15" max="28" width="9" style="1" customWidth="1"/>
    <col min="29" max="30" width="9.140625" style="1"/>
    <col min="31" max="45" width="9" style="1" customWidth="1"/>
    <col min="46" max="16384" width="9.140625" style="1"/>
  </cols>
  <sheetData>
    <row r="1" spans="1:15" ht="24.95" customHeight="1" x14ac:dyDescent="0.25">
      <c r="A1" s="2" t="s">
        <v>8</v>
      </c>
      <c r="B1" s="2"/>
      <c r="C1" s="2"/>
      <c r="D1" s="2"/>
      <c r="E1" s="207"/>
      <c r="F1" s="207"/>
      <c r="G1" s="207"/>
      <c r="H1" s="299" t="s">
        <v>78</v>
      </c>
      <c r="I1" s="299"/>
      <c r="J1" s="299"/>
      <c r="K1" s="299"/>
      <c r="L1" s="299"/>
      <c r="M1" s="299"/>
      <c r="O1" s="216"/>
    </row>
    <row r="2" spans="1:15" ht="15" customHeight="1" x14ac:dyDescent="0.25">
      <c r="E2" s="8"/>
      <c r="F2" s="8"/>
      <c r="G2" s="8"/>
    </row>
    <row r="3" spans="1:15" ht="24.95" customHeight="1" x14ac:dyDescent="0.25">
      <c r="A3" s="4" t="s">
        <v>79</v>
      </c>
      <c r="B3" s="146"/>
      <c r="C3" s="146"/>
      <c r="D3" s="146"/>
      <c r="E3" s="5"/>
      <c r="F3" s="5"/>
      <c r="G3" s="5"/>
      <c r="H3" s="5"/>
      <c r="I3" s="5"/>
      <c r="J3" s="5"/>
      <c r="K3" s="5"/>
      <c r="L3" s="5"/>
      <c r="M3" s="5"/>
    </row>
    <row r="4" spans="1:15" ht="15" customHeight="1" x14ac:dyDescent="0.25">
      <c r="A4" s="6"/>
      <c r="B4" s="6"/>
      <c r="C4" s="6"/>
      <c r="D4" s="6"/>
      <c r="E4" s="7"/>
      <c r="F4" s="7"/>
      <c r="G4" s="7"/>
      <c r="H4" s="7"/>
      <c r="I4" s="7"/>
      <c r="J4" s="7"/>
      <c r="K4" s="7"/>
      <c r="L4" s="7"/>
      <c r="M4" s="7"/>
    </row>
    <row r="5" spans="1:15" ht="24.95" customHeight="1" x14ac:dyDescent="0.25">
      <c r="A5" s="10" t="s">
        <v>105</v>
      </c>
      <c r="B5" s="10"/>
      <c r="C5" s="10"/>
      <c r="D5" s="10"/>
      <c r="E5" s="10"/>
      <c r="F5" s="10"/>
      <c r="G5" s="10"/>
      <c r="H5" s="10"/>
      <c r="I5" s="10"/>
      <c r="J5" s="10"/>
      <c r="K5" s="300"/>
      <c r="L5" s="300"/>
      <c r="M5" s="300"/>
    </row>
    <row r="6" spans="1:15" ht="15" customHeight="1" x14ac:dyDescent="0.25">
      <c r="A6" s="9"/>
      <c r="B6" s="9"/>
      <c r="C6" s="9"/>
      <c r="D6" s="9"/>
      <c r="E6" s="9"/>
      <c r="F6" s="9"/>
      <c r="G6" s="9"/>
      <c r="H6" s="9"/>
      <c r="I6" s="9"/>
      <c r="J6" s="9"/>
      <c r="K6" s="9"/>
      <c r="L6" s="203"/>
      <c r="M6" s="203"/>
      <c r="N6" s="163"/>
    </row>
    <row r="7" spans="1:15" s="3" customFormat="1" ht="24.95" customHeight="1" x14ac:dyDescent="0.25">
      <c r="A7" s="79"/>
      <c r="B7" s="301" t="s">
        <v>81</v>
      </c>
      <c r="C7" s="275"/>
      <c r="D7" s="167" t="s">
        <v>91</v>
      </c>
      <c r="E7" s="167" t="s">
        <v>92</v>
      </c>
      <c r="F7" s="167" t="s">
        <v>93</v>
      </c>
      <c r="G7" s="167" t="s">
        <v>94</v>
      </c>
      <c r="H7" s="167" t="s">
        <v>95</v>
      </c>
      <c r="I7" s="167" t="s">
        <v>96</v>
      </c>
      <c r="J7" s="167" t="s">
        <v>97</v>
      </c>
      <c r="K7" s="274" t="s">
        <v>54</v>
      </c>
      <c r="L7" s="302"/>
      <c r="M7" s="275"/>
      <c r="N7" s="164"/>
    </row>
    <row r="8" spans="1:15" ht="24.95" customHeight="1" x14ac:dyDescent="0.25">
      <c r="A8" s="80"/>
      <c r="B8" s="97" t="s">
        <v>82</v>
      </c>
      <c r="C8" s="201" t="s">
        <v>83</v>
      </c>
      <c r="D8" s="133" t="s">
        <v>63</v>
      </c>
      <c r="E8" s="133" t="s">
        <v>63</v>
      </c>
      <c r="F8" s="133" t="s">
        <v>63</v>
      </c>
      <c r="G8" s="133" t="s">
        <v>63</v>
      </c>
      <c r="H8" s="133" t="s">
        <v>63</v>
      </c>
      <c r="I8" s="133" t="s">
        <v>63</v>
      </c>
      <c r="J8" s="133" t="s">
        <v>63</v>
      </c>
      <c r="K8" s="298" t="s">
        <v>63</v>
      </c>
      <c r="L8" s="277"/>
      <c r="M8" s="81" t="s">
        <v>84</v>
      </c>
    </row>
    <row r="9" spans="1:15" ht="24.95" customHeight="1" x14ac:dyDescent="0.25">
      <c r="A9" s="80"/>
      <c r="B9" s="83" t="s">
        <v>85</v>
      </c>
      <c r="C9" s="82" t="s">
        <v>86</v>
      </c>
      <c r="D9" s="83" t="s">
        <v>56</v>
      </c>
      <c r="E9" s="83" t="s">
        <v>56</v>
      </c>
      <c r="F9" s="83" t="s">
        <v>56</v>
      </c>
      <c r="G9" s="83" t="s">
        <v>56</v>
      </c>
      <c r="H9" s="83" t="s">
        <v>56</v>
      </c>
      <c r="I9" s="83" t="s">
        <v>56</v>
      </c>
      <c r="J9" s="83" t="s">
        <v>56</v>
      </c>
      <c r="K9" s="136" t="s">
        <v>61</v>
      </c>
      <c r="L9" s="83" t="s">
        <v>56</v>
      </c>
      <c r="M9" s="84" t="s">
        <v>20</v>
      </c>
    </row>
    <row r="10" spans="1:15" ht="24.95" customHeight="1" x14ac:dyDescent="0.25">
      <c r="A10" s="147" t="s">
        <v>74</v>
      </c>
      <c r="B10" s="148"/>
      <c r="C10" s="149" t="str">
        <f>IF(B10="","0",VLOOKUP(B10,Übersicht!$A$10:$B$16,2,FALSE))</f>
        <v>0</v>
      </c>
      <c r="D10" s="98"/>
      <c r="E10" s="98"/>
      <c r="F10" s="98"/>
      <c r="G10" s="98"/>
      <c r="H10" s="98"/>
      <c r="I10" s="98"/>
      <c r="J10" s="98"/>
      <c r="K10" s="150" t="str">
        <f>IF(L$20&lt;&gt;0,L10/L$20*100,"")</f>
        <v/>
      </c>
      <c r="L10" s="194">
        <f t="shared" ref="L10:L11" si="0">SUM(D10:J10)</f>
        <v>0</v>
      </c>
      <c r="M10" s="169">
        <f t="shared" ref="M10:M19" si="1">MROUND((L10*C10),0.05)</f>
        <v>0</v>
      </c>
    </row>
    <row r="11" spans="1:15" ht="24.95" customHeight="1" x14ac:dyDescent="0.25">
      <c r="A11" s="175" t="s">
        <v>75</v>
      </c>
      <c r="B11" s="176"/>
      <c r="C11" s="87" t="str">
        <f>IF(B11="","0",VLOOKUP(B11,Übersicht!$A$10:$B$16,2,FALSE))</f>
        <v>0</v>
      </c>
      <c r="D11" s="99"/>
      <c r="E11" s="99"/>
      <c r="F11" s="99"/>
      <c r="G11" s="99"/>
      <c r="H11" s="99"/>
      <c r="I11" s="99"/>
      <c r="J11" s="99"/>
      <c r="K11" s="177" t="str">
        <f>IF(L$20&lt;&gt;0,L11/L$20*100,"")</f>
        <v/>
      </c>
      <c r="L11" s="195">
        <f t="shared" si="0"/>
        <v>0</v>
      </c>
      <c r="M11" s="90">
        <f t="shared" si="1"/>
        <v>0</v>
      </c>
    </row>
    <row r="12" spans="1:15" ht="24.95" customHeight="1" x14ac:dyDescent="0.25">
      <c r="A12" s="170" t="s">
        <v>76</v>
      </c>
      <c r="B12" s="171"/>
      <c r="C12" s="172" t="str">
        <f>IF(B12="","0",VLOOKUP(B12,Übersicht!$A$10:$B$16,2,FALSE))</f>
        <v>0</v>
      </c>
      <c r="D12" s="173"/>
      <c r="E12" s="173"/>
      <c r="F12" s="173"/>
      <c r="G12" s="173"/>
      <c r="H12" s="173"/>
      <c r="I12" s="173"/>
      <c r="J12" s="173"/>
      <c r="K12" s="174" t="str">
        <f>IF(L$20&lt;&gt;0,L12/L$20*100,"")</f>
        <v/>
      </c>
      <c r="L12" s="196">
        <f t="shared" ref="L12:L19" si="2">SUM(D12:J12)</f>
        <v>0</v>
      </c>
      <c r="M12" s="151">
        <f t="shared" si="1"/>
        <v>0</v>
      </c>
    </row>
    <row r="13" spans="1:15" ht="24.95" customHeight="1" x14ac:dyDescent="0.25">
      <c r="A13" s="292" t="s">
        <v>87</v>
      </c>
      <c r="B13" s="100" t="s">
        <v>17</v>
      </c>
      <c r="C13" s="101">
        <f>IF(B13="","0",VLOOKUP(B13,Übersicht!$A$10:$B$16,2,FALSE))</f>
        <v>0</v>
      </c>
      <c r="D13" s="98"/>
      <c r="E13" s="98"/>
      <c r="F13" s="98"/>
      <c r="G13" s="98"/>
      <c r="H13" s="98"/>
      <c r="I13" s="98"/>
      <c r="J13" s="98"/>
      <c r="K13" s="138" t="str">
        <f>IF(L20&lt;&gt;0,L13/$L20*100,"")</f>
        <v/>
      </c>
      <c r="L13" s="189">
        <f t="shared" si="2"/>
        <v>0</v>
      </c>
      <c r="M13" s="102">
        <f t="shared" si="1"/>
        <v>0</v>
      </c>
    </row>
    <row r="14" spans="1:15" ht="24.95" customHeight="1" x14ac:dyDescent="0.25">
      <c r="A14" s="292"/>
      <c r="B14" s="103" t="s">
        <v>21</v>
      </c>
      <c r="C14" s="87">
        <f>IF(B14="","0",VLOOKUP(B14,Übersicht!$A$10:$B$16,2,FALSE))</f>
        <v>0</v>
      </c>
      <c r="D14" s="99"/>
      <c r="E14" s="99"/>
      <c r="F14" s="99"/>
      <c r="G14" s="99"/>
      <c r="H14" s="99"/>
      <c r="I14" s="99"/>
      <c r="J14" s="99"/>
      <c r="K14" s="144" t="str">
        <f>IF(L20&lt;&gt;0,L14/$L20*100,"")</f>
        <v/>
      </c>
      <c r="L14" s="191">
        <f t="shared" si="2"/>
        <v>0</v>
      </c>
      <c r="M14" s="90">
        <f t="shared" si="1"/>
        <v>0</v>
      </c>
    </row>
    <row r="15" spans="1:15" ht="24.95" customHeight="1" x14ac:dyDescent="0.25">
      <c r="A15" s="292"/>
      <c r="B15" s="103" t="s">
        <v>24</v>
      </c>
      <c r="C15" s="87">
        <f>IF(B15="","0",VLOOKUP(B15,Übersicht!$A$10:$B$16,2,FALSE))</f>
        <v>0</v>
      </c>
      <c r="D15" s="99"/>
      <c r="E15" s="99"/>
      <c r="F15" s="99"/>
      <c r="G15" s="99"/>
      <c r="H15" s="99"/>
      <c r="I15" s="99"/>
      <c r="J15" s="99"/>
      <c r="K15" s="144" t="str">
        <f>IF(L20&lt;&gt;0,L15/$L20*100,"")</f>
        <v/>
      </c>
      <c r="L15" s="191">
        <f t="shared" si="2"/>
        <v>0</v>
      </c>
      <c r="M15" s="90">
        <f t="shared" si="1"/>
        <v>0</v>
      </c>
    </row>
    <row r="16" spans="1:15" ht="24.95" customHeight="1" x14ac:dyDescent="0.25">
      <c r="A16" s="292"/>
      <c r="B16" s="103" t="s">
        <v>26</v>
      </c>
      <c r="C16" s="87">
        <f>IF(B16="","0",VLOOKUP(B16,Übersicht!$A$10:$B$16,2,FALSE))</f>
        <v>0</v>
      </c>
      <c r="D16" s="99"/>
      <c r="E16" s="99"/>
      <c r="F16" s="99"/>
      <c r="G16" s="99"/>
      <c r="H16" s="99"/>
      <c r="I16" s="99"/>
      <c r="J16" s="99"/>
      <c r="K16" s="144" t="str">
        <f>IF(L20&lt;&gt;0,L16/$L20*100,"")</f>
        <v/>
      </c>
      <c r="L16" s="191">
        <f t="shared" si="2"/>
        <v>0</v>
      </c>
      <c r="M16" s="86">
        <f t="shared" si="1"/>
        <v>0</v>
      </c>
    </row>
    <row r="17" spans="1:14" ht="24.95" customHeight="1" x14ac:dyDescent="0.25">
      <c r="A17" s="292"/>
      <c r="B17" s="103" t="s">
        <v>29</v>
      </c>
      <c r="C17" s="87">
        <f>IF(B17="","0",VLOOKUP(B17,Übersicht!$A$10:$B$16,2,FALSE))</f>
        <v>0</v>
      </c>
      <c r="D17" s="99"/>
      <c r="E17" s="99"/>
      <c r="F17" s="99"/>
      <c r="G17" s="99"/>
      <c r="H17" s="99"/>
      <c r="I17" s="99"/>
      <c r="J17" s="99"/>
      <c r="K17" s="144" t="str">
        <f>IF(L20&lt;&gt;0,L17/$L20*100,"")</f>
        <v/>
      </c>
      <c r="L17" s="191">
        <f t="shared" si="2"/>
        <v>0</v>
      </c>
      <c r="M17" s="86">
        <f t="shared" si="1"/>
        <v>0</v>
      </c>
    </row>
    <row r="18" spans="1:14" ht="24.95" customHeight="1" x14ac:dyDescent="0.25">
      <c r="A18" s="292"/>
      <c r="B18" s="103" t="s">
        <v>31</v>
      </c>
      <c r="C18" s="87">
        <f>IF(B18="","0",VLOOKUP(B18,Übersicht!$A$10:$B$16,2,FALSE))</f>
        <v>0</v>
      </c>
      <c r="D18" s="99"/>
      <c r="E18" s="99"/>
      <c r="F18" s="99"/>
      <c r="G18" s="99"/>
      <c r="H18" s="99"/>
      <c r="I18" s="99"/>
      <c r="J18" s="99"/>
      <c r="K18" s="144" t="str">
        <f>IF(L20&lt;&gt;0,L18/$L20*100,"")</f>
        <v/>
      </c>
      <c r="L18" s="191">
        <f t="shared" si="2"/>
        <v>0</v>
      </c>
      <c r="M18" s="86">
        <f t="shared" si="1"/>
        <v>0</v>
      </c>
    </row>
    <row r="19" spans="1:14" ht="24.95" customHeight="1" x14ac:dyDescent="0.25">
      <c r="A19" s="292"/>
      <c r="B19" s="104" t="s">
        <v>33</v>
      </c>
      <c r="C19" s="91">
        <f>IF(B19="","0",VLOOKUP(B19,Übersicht!$A$10:$B$16,2,FALSE))</f>
        <v>0</v>
      </c>
      <c r="D19" s="105"/>
      <c r="E19" s="105"/>
      <c r="F19" s="105"/>
      <c r="G19" s="105"/>
      <c r="H19" s="105"/>
      <c r="I19" s="105"/>
      <c r="J19" s="105"/>
      <c r="K19" s="139" t="str">
        <f>IF(L20&lt;&gt;0,L19/$L20*100,"")</f>
        <v/>
      </c>
      <c r="L19" s="192">
        <f t="shared" si="2"/>
        <v>0</v>
      </c>
      <c r="M19" s="106">
        <f t="shared" si="1"/>
        <v>0</v>
      </c>
    </row>
    <row r="20" spans="1:14" ht="24.95" customHeight="1" x14ac:dyDescent="0.25">
      <c r="A20" s="107"/>
      <c r="B20" s="293" t="s">
        <v>88</v>
      </c>
      <c r="C20" s="294"/>
      <c r="D20" s="108">
        <f>SUM(D10:D19)</f>
        <v>0</v>
      </c>
      <c r="E20" s="108">
        <f>SUM(E10:E19)</f>
        <v>0</v>
      </c>
      <c r="F20" s="108">
        <f>SUM(F10:F19)</f>
        <v>0</v>
      </c>
      <c r="G20" s="108">
        <f>SUM(G10:G19)</f>
        <v>0</v>
      </c>
      <c r="H20" s="108">
        <f t="shared" ref="H20:I20" si="3">SUM(H10:H19)</f>
        <v>0</v>
      </c>
      <c r="I20" s="108">
        <f t="shared" si="3"/>
        <v>0</v>
      </c>
      <c r="J20" s="108">
        <f>SUM(J10:J19)</f>
        <v>0</v>
      </c>
      <c r="K20" s="155"/>
      <c r="L20" s="108">
        <f>SUM(L10:L19)</f>
        <v>0</v>
      </c>
      <c r="M20" s="109">
        <f>SUM(M10:M19)</f>
        <v>0</v>
      </c>
    </row>
    <row r="21" spans="1:14" ht="24.95" customHeight="1" x14ac:dyDescent="0.25">
      <c r="A21" s="110"/>
      <c r="B21" s="293" t="s">
        <v>84</v>
      </c>
      <c r="C21" s="294"/>
      <c r="D21" s="135">
        <f t="shared" ref="D21:J21" si="4">MROUND(SUMPRODUCT($C10:$C19,D10:D19),0.05)</f>
        <v>0</v>
      </c>
      <c r="E21" s="135">
        <f t="shared" si="4"/>
        <v>0</v>
      </c>
      <c r="F21" s="135">
        <f t="shared" si="4"/>
        <v>0</v>
      </c>
      <c r="G21" s="135">
        <f t="shared" si="4"/>
        <v>0</v>
      </c>
      <c r="H21" s="135">
        <f t="shared" si="4"/>
        <v>0</v>
      </c>
      <c r="I21" s="135">
        <f t="shared" si="4"/>
        <v>0</v>
      </c>
      <c r="J21" s="135">
        <f t="shared" si="4"/>
        <v>0</v>
      </c>
      <c r="K21" s="295">
        <f>SUM(D21:J21)</f>
        <v>0</v>
      </c>
      <c r="L21" s="296"/>
      <c r="M21" s="111"/>
    </row>
    <row r="22" spans="1:14" ht="24.95" customHeight="1" x14ac:dyDescent="0.25">
      <c r="A22" s="156" t="s">
        <v>89</v>
      </c>
      <c r="B22" s="157"/>
      <c r="C22" s="158" t="str">
        <f>IF(L20=0,"0",M20/L20)</f>
        <v>0</v>
      </c>
      <c r="D22" s="158"/>
      <c r="E22" s="161"/>
      <c r="F22" s="162"/>
      <c r="J22" s="159"/>
      <c r="K22" s="157"/>
      <c r="L22" s="157"/>
      <c r="M22" s="162"/>
      <c r="N22" s="162"/>
    </row>
    <row r="23" spans="1:14" ht="24.95" customHeight="1" x14ac:dyDescent="0.25">
      <c r="A23" s="289" t="s">
        <v>90</v>
      </c>
      <c r="B23" s="290"/>
      <c r="C23" s="291"/>
      <c r="D23" s="179">
        <v>1400</v>
      </c>
      <c r="E23" s="179">
        <v>750</v>
      </c>
      <c r="F23" s="179">
        <v>1600</v>
      </c>
      <c r="G23" s="179">
        <v>750</v>
      </c>
      <c r="H23" s="179">
        <v>2500</v>
      </c>
      <c r="I23" s="179">
        <v>3500</v>
      </c>
      <c r="J23" s="179">
        <v>350</v>
      </c>
    </row>
    <row r="24" spans="1:14" ht="24.95" customHeight="1" x14ac:dyDescent="0.25">
      <c r="D24" s="165" t="str">
        <f>IF(D20=0,"",IF(D20&lt;D23,"⚠",""))</f>
        <v/>
      </c>
      <c r="E24" s="165" t="str">
        <f t="shared" ref="E24:J24" si="5">IF(E20=0,"",IF(E20&lt;E23,"⚠",""))</f>
        <v/>
      </c>
      <c r="F24" s="165" t="str">
        <f t="shared" si="5"/>
        <v/>
      </c>
      <c r="G24" s="165" t="str">
        <f t="shared" si="5"/>
        <v/>
      </c>
      <c r="H24" s="165" t="str">
        <f t="shared" si="5"/>
        <v/>
      </c>
      <c r="I24" s="165" t="str">
        <f t="shared" si="5"/>
        <v/>
      </c>
      <c r="J24" s="165" t="str">
        <f t="shared" si="5"/>
        <v/>
      </c>
    </row>
  </sheetData>
  <sheetProtection algorithmName="SHA-512" hashValue="PfcijzZjX/wO8/dCNBRSpXXRQaD7CogMnjz89dmF7Ee53lf4rGVEdpgvGQQ4jUPvLfwW9Q8twnm6RPE1957iEQ==" saltValue="zDrto3kjaiaeGq6+sWFAcA==" spinCount="100000" sheet="1" objects="1" scenarios="1"/>
  <mergeCells count="10">
    <mergeCell ref="B20:C20"/>
    <mergeCell ref="B21:C21"/>
    <mergeCell ref="K21:L21"/>
    <mergeCell ref="A23:C23"/>
    <mergeCell ref="H1:M1"/>
    <mergeCell ref="K5:M5"/>
    <mergeCell ref="B7:C7"/>
    <mergeCell ref="K7:M7"/>
    <mergeCell ref="K8:L8"/>
    <mergeCell ref="A13:A19"/>
  </mergeCells>
  <conditionalFormatting sqref="F2:G2">
    <cfRule type="cellIs" dxfId="5" priority="2" operator="equal">
      <formula>0</formula>
    </cfRule>
  </conditionalFormatting>
  <conditionalFormatting sqref="E2">
    <cfRule type="cellIs" dxfId="4" priority="1" operator="equal">
      <formula>0</formula>
    </cfRule>
  </conditionalFormatting>
  <dataValidations disablePrompts="1" count="1">
    <dataValidation type="list" allowBlank="1" showInputMessage="1" showErrorMessage="1" sqref="B10:B12" xr:uid="{66724D41-0FB3-41E7-9401-37D410029B32}">
      <formula1>Kategorie</formula1>
    </dataValidation>
  </dataValidations>
  <pageMargins left="0.7" right="0.7" top="0.78740157499999996" bottom="0.78740157499999996" header="0.3" footer="0.3"/>
  <pageSetup paperSize="9" scale="85" orientation="landscape" r:id="rId1"/>
  <headerFooter>
    <oddHeader>&amp;L&amp;"Arial,Fett"&amp;8IMS Infrastruktur&amp;"Arial,Standard"
Prozess Güter Dienstleistungen und Projekte beschaffen
Seite &amp;P/&amp;N</oddHeader>
    <oddFooter>&amp;R&amp;"Arial,Standard"&amp;8© SBB • IMS Infrastruktur&amp;L&amp;1#&amp;"Arial"&amp;7&amp;K000000C2 – Internal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tabColor theme="3" tint="0.79998168889431442"/>
    <pageSetUpPr fitToPage="1"/>
  </sheetPr>
  <dimension ref="A1:O22"/>
  <sheetViews>
    <sheetView view="pageBreakPreview" zoomScaleNormal="80" zoomScaleSheetLayoutView="100" zoomScalePageLayoutView="55" workbookViewId="0">
      <selection activeCell="D11" sqref="D11"/>
    </sheetView>
  </sheetViews>
  <sheetFormatPr baseColWidth="10" defaultColWidth="9.140625" defaultRowHeight="24.95" customHeight="1" x14ac:dyDescent="0.25"/>
  <cols>
    <col min="1" max="1" width="21.5703125" style="1" customWidth="1"/>
    <col min="2" max="2" width="5.42578125" style="1" customWidth="1"/>
    <col min="3" max="3" width="11.42578125" style="1" customWidth="1"/>
    <col min="4" max="10" width="11.85546875" style="1" customWidth="1"/>
    <col min="11" max="11" width="6.42578125" style="1" customWidth="1"/>
    <col min="12" max="12" width="11.42578125" style="1" customWidth="1"/>
    <col min="13" max="13" width="17.140625" style="1" customWidth="1"/>
    <col min="14" max="14" width="16.85546875" style="1" customWidth="1"/>
    <col min="15" max="28" width="9" style="1" customWidth="1"/>
    <col min="29" max="30" width="9.140625" style="1"/>
    <col min="31" max="45" width="9" style="1" customWidth="1"/>
    <col min="46" max="16384" width="9.140625" style="1"/>
  </cols>
  <sheetData>
    <row r="1" spans="1:15" ht="24.95" customHeight="1" x14ac:dyDescent="0.25">
      <c r="A1" s="2" t="s">
        <v>8</v>
      </c>
      <c r="B1" s="2"/>
      <c r="C1" s="2"/>
      <c r="D1" s="2"/>
      <c r="E1" s="207"/>
      <c r="F1" s="207"/>
      <c r="G1" s="207"/>
      <c r="H1" s="299" t="s">
        <v>78</v>
      </c>
      <c r="I1" s="299"/>
      <c r="J1" s="299"/>
      <c r="K1" s="299"/>
      <c r="L1" s="299"/>
      <c r="M1" s="299"/>
      <c r="O1" s="216"/>
    </row>
    <row r="2" spans="1:15" ht="15" customHeight="1" x14ac:dyDescent="0.25">
      <c r="E2" s="8"/>
      <c r="F2" s="8"/>
      <c r="G2" s="8"/>
    </row>
    <row r="3" spans="1:15" ht="24.95" customHeight="1" x14ac:dyDescent="0.25">
      <c r="A3" s="4" t="s">
        <v>79</v>
      </c>
      <c r="B3" s="146"/>
      <c r="C3" s="146"/>
      <c r="D3" s="146"/>
      <c r="E3" s="5"/>
      <c r="F3" s="5"/>
      <c r="G3" s="5"/>
      <c r="H3" s="5"/>
      <c r="I3" s="5"/>
      <c r="J3" s="5"/>
      <c r="K3" s="5"/>
      <c r="L3" s="5"/>
      <c r="M3" s="5"/>
    </row>
    <row r="4" spans="1:15" ht="15" customHeight="1" x14ac:dyDescent="0.25">
      <c r="A4" s="6"/>
      <c r="B4" s="6"/>
      <c r="C4" s="6"/>
      <c r="D4" s="6"/>
      <c r="E4" s="7"/>
      <c r="F4" s="7"/>
      <c r="G4" s="7"/>
      <c r="H4" s="7"/>
      <c r="I4" s="7"/>
      <c r="J4" s="7"/>
      <c r="K4" s="7"/>
      <c r="L4" s="7"/>
      <c r="M4" s="7"/>
    </row>
    <row r="5" spans="1:15" ht="24.95" customHeight="1" x14ac:dyDescent="0.25">
      <c r="A5" s="10" t="s">
        <v>99</v>
      </c>
      <c r="B5" s="10"/>
      <c r="C5" s="10"/>
      <c r="D5" s="10"/>
      <c r="E5" s="10"/>
      <c r="F5" s="10"/>
      <c r="G5" s="10"/>
      <c r="H5" s="10"/>
      <c r="I5" s="10"/>
      <c r="J5" s="10"/>
      <c r="K5" s="300"/>
      <c r="L5" s="300"/>
      <c r="M5" s="300"/>
    </row>
    <row r="6" spans="1:15" ht="15" customHeight="1" x14ac:dyDescent="0.25">
      <c r="A6" s="9"/>
      <c r="B6" s="9"/>
      <c r="C6" s="9"/>
      <c r="D6" s="9"/>
      <c r="E6" s="9"/>
      <c r="F6" s="9"/>
      <c r="G6" s="9"/>
      <c r="H6" s="9"/>
      <c r="I6" s="9"/>
      <c r="J6" s="9"/>
      <c r="K6" s="9"/>
      <c r="L6" s="203"/>
      <c r="M6" s="203"/>
      <c r="N6" s="163"/>
    </row>
    <row r="7" spans="1:15" s="3" customFormat="1" ht="24.95" customHeight="1" x14ac:dyDescent="0.25">
      <c r="A7" s="79"/>
      <c r="B7" s="301" t="s">
        <v>81</v>
      </c>
      <c r="C7" s="275"/>
      <c r="D7" s="167" t="s">
        <v>91</v>
      </c>
      <c r="E7" s="167" t="s">
        <v>92</v>
      </c>
      <c r="F7" s="167" t="s">
        <v>93</v>
      </c>
      <c r="G7" s="167" t="s">
        <v>94</v>
      </c>
      <c r="H7" s="167" t="s">
        <v>95</v>
      </c>
      <c r="I7" s="167" t="s">
        <v>96</v>
      </c>
      <c r="J7" s="167" t="s">
        <v>97</v>
      </c>
      <c r="K7" s="274" t="s">
        <v>54</v>
      </c>
      <c r="L7" s="302"/>
      <c r="M7" s="275"/>
      <c r="N7" s="164"/>
    </row>
    <row r="8" spans="1:15" ht="24.95" customHeight="1" x14ac:dyDescent="0.25">
      <c r="A8" s="80"/>
      <c r="B8" s="97" t="s">
        <v>82</v>
      </c>
      <c r="C8" s="201" t="s">
        <v>83</v>
      </c>
      <c r="D8" s="133" t="s">
        <v>63</v>
      </c>
      <c r="E8" s="133" t="s">
        <v>63</v>
      </c>
      <c r="F8" s="133" t="s">
        <v>63</v>
      </c>
      <c r="G8" s="133" t="s">
        <v>63</v>
      </c>
      <c r="H8" s="133" t="s">
        <v>63</v>
      </c>
      <c r="I8" s="133" t="s">
        <v>63</v>
      </c>
      <c r="J8" s="133" t="s">
        <v>63</v>
      </c>
      <c r="K8" s="298" t="s">
        <v>63</v>
      </c>
      <c r="L8" s="277"/>
      <c r="M8" s="81" t="s">
        <v>84</v>
      </c>
    </row>
    <row r="9" spans="1:15" ht="24.95" customHeight="1" x14ac:dyDescent="0.25">
      <c r="A9" s="80"/>
      <c r="B9" s="83" t="s">
        <v>85</v>
      </c>
      <c r="C9" s="82" t="s">
        <v>86</v>
      </c>
      <c r="D9" s="83" t="s">
        <v>56</v>
      </c>
      <c r="E9" s="83" t="s">
        <v>56</v>
      </c>
      <c r="F9" s="83" t="s">
        <v>56</v>
      </c>
      <c r="G9" s="83" t="s">
        <v>56</v>
      </c>
      <c r="H9" s="83" t="s">
        <v>56</v>
      </c>
      <c r="I9" s="83" t="s">
        <v>56</v>
      </c>
      <c r="J9" s="83" t="s">
        <v>56</v>
      </c>
      <c r="K9" s="136" t="s">
        <v>61</v>
      </c>
      <c r="L9" s="83" t="s">
        <v>56</v>
      </c>
      <c r="M9" s="84" t="s">
        <v>20</v>
      </c>
    </row>
    <row r="10" spans="1:15" ht="24.95" customHeight="1" x14ac:dyDescent="0.25">
      <c r="A10" s="147" t="s">
        <v>98</v>
      </c>
      <c r="B10" s="148"/>
      <c r="C10" s="149" t="str">
        <f>IF(B10="","0",VLOOKUP(B10,Übersicht!$A$10:$B$16,2,FALSE))</f>
        <v>0</v>
      </c>
      <c r="D10" s="98"/>
      <c r="E10" s="98"/>
      <c r="F10" s="98"/>
      <c r="G10" s="98"/>
      <c r="H10" s="98"/>
      <c r="I10" s="98"/>
      <c r="J10" s="98"/>
      <c r="K10" s="150" t="str">
        <f>IF(L$18&lt;&gt;0,L10/L$18*100,"")</f>
        <v/>
      </c>
      <c r="L10" s="193">
        <f t="shared" ref="L10:L17" si="0">SUM(D10:J10)</f>
        <v>0</v>
      </c>
      <c r="M10" s="151">
        <f t="shared" ref="M10:M17" si="1">MROUND((L10*C10),0.05)</f>
        <v>0</v>
      </c>
    </row>
    <row r="11" spans="1:15" ht="24.95" customHeight="1" x14ac:dyDescent="0.25">
      <c r="A11" s="292" t="s">
        <v>87</v>
      </c>
      <c r="B11" s="100" t="s">
        <v>17</v>
      </c>
      <c r="C11" s="101">
        <f>IF(B11="","0",VLOOKUP(B11,Übersicht!$A$10:$B$16,2,FALSE))</f>
        <v>0</v>
      </c>
      <c r="D11" s="98"/>
      <c r="E11" s="98"/>
      <c r="F11" s="98"/>
      <c r="G11" s="98"/>
      <c r="H11" s="98"/>
      <c r="I11" s="98"/>
      <c r="J11" s="98"/>
      <c r="K11" s="138" t="str">
        <f>IF(L18&lt;&gt;0,L11/$L18*100,"")</f>
        <v/>
      </c>
      <c r="L11" s="189">
        <f t="shared" si="0"/>
        <v>0</v>
      </c>
      <c r="M11" s="102">
        <f t="shared" si="1"/>
        <v>0</v>
      </c>
    </row>
    <row r="12" spans="1:15" ht="24.95" customHeight="1" x14ac:dyDescent="0.25">
      <c r="A12" s="292"/>
      <c r="B12" s="103" t="s">
        <v>21</v>
      </c>
      <c r="C12" s="87">
        <f>IF(B12="","0",VLOOKUP(B12,Übersicht!$A$10:$B$16,2,FALSE))</f>
        <v>0</v>
      </c>
      <c r="D12" s="99"/>
      <c r="E12" s="99"/>
      <c r="F12" s="99"/>
      <c r="G12" s="99"/>
      <c r="H12" s="99"/>
      <c r="I12" s="99"/>
      <c r="J12" s="99"/>
      <c r="K12" s="144" t="str">
        <f>IF(L18&lt;&gt;0,L12/$L18*100,"")</f>
        <v/>
      </c>
      <c r="L12" s="191">
        <f t="shared" si="0"/>
        <v>0</v>
      </c>
      <c r="M12" s="90">
        <f t="shared" si="1"/>
        <v>0</v>
      </c>
    </row>
    <row r="13" spans="1:15" ht="24.95" customHeight="1" x14ac:dyDescent="0.25">
      <c r="A13" s="292"/>
      <c r="B13" s="103" t="s">
        <v>24</v>
      </c>
      <c r="C13" s="87">
        <f>IF(B13="","0",VLOOKUP(B13,Übersicht!$A$10:$B$16,2,FALSE))</f>
        <v>0</v>
      </c>
      <c r="D13" s="99"/>
      <c r="E13" s="99"/>
      <c r="F13" s="99"/>
      <c r="G13" s="99"/>
      <c r="H13" s="99"/>
      <c r="I13" s="99"/>
      <c r="J13" s="99"/>
      <c r="K13" s="144" t="str">
        <f>IF(L18&lt;&gt;0,L13/$L18*100,"")</f>
        <v/>
      </c>
      <c r="L13" s="191">
        <f t="shared" si="0"/>
        <v>0</v>
      </c>
      <c r="M13" s="90">
        <f t="shared" si="1"/>
        <v>0</v>
      </c>
    </row>
    <row r="14" spans="1:15" ht="24.95" customHeight="1" x14ac:dyDescent="0.25">
      <c r="A14" s="292"/>
      <c r="B14" s="103" t="s">
        <v>26</v>
      </c>
      <c r="C14" s="87">
        <f>IF(B14="","0",VLOOKUP(B14,Übersicht!$A$10:$B$16,2,FALSE))</f>
        <v>0</v>
      </c>
      <c r="D14" s="99"/>
      <c r="E14" s="99"/>
      <c r="F14" s="99"/>
      <c r="G14" s="99"/>
      <c r="H14" s="99"/>
      <c r="I14" s="99"/>
      <c r="J14" s="99"/>
      <c r="K14" s="144" t="str">
        <f>IF(L18&lt;&gt;0,L14/$L18*100,"")</f>
        <v/>
      </c>
      <c r="L14" s="191">
        <f t="shared" si="0"/>
        <v>0</v>
      </c>
      <c r="M14" s="86">
        <f t="shared" si="1"/>
        <v>0</v>
      </c>
    </row>
    <row r="15" spans="1:15" ht="24.95" customHeight="1" x14ac:dyDescent="0.25">
      <c r="A15" s="292"/>
      <c r="B15" s="103" t="s">
        <v>29</v>
      </c>
      <c r="C15" s="87">
        <f>IF(B15="","0",VLOOKUP(B15,Übersicht!$A$10:$B$16,2,FALSE))</f>
        <v>0</v>
      </c>
      <c r="D15" s="99"/>
      <c r="E15" s="99"/>
      <c r="F15" s="99"/>
      <c r="G15" s="99"/>
      <c r="H15" s="99"/>
      <c r="I15" s="99"/>
      <c r="J15" s="99"/>
      <c r="K15" s="144" t="str">
        <f>IF(L18&lt;&gt;0,L15/$L18*100,"")</f>
        <v/>
      </c>
      <c r="L15" s="191">
        <f t="shared" si="0"/>
        <v>0</v>
      </c>
      <c r="M15" s="86">
        <f t="shared" si="1"/>
        <v>0</v>
      </c>
    </row>
    <row r="16" spans="1:15" ht="24.95" customHeight="1" x14ac:dyDescent="0.25">
      <c r="A16" s="292"/>
      <c r="B16" s="103" t="s">
        <v>31</v>
      </c>
      <c r="C16" s="87">
        <f>IF(B16="","0",VLOOKUP(B16,Übersicht!$A$10:$B$16,2,FALSE))</f>
        <v>0</v>
      </c>
      <c r="D16" s="99"/>
      <c r="E16" s="99"/>
      <c r="F16" s="99"/>
      <c r="G16" s="99"/>
      <c r="H16" s="99"/>
      <c r="I16" s="99"/>
      <c r="J16" s="99"/>
      <c r="K16" s="144" t="str">
        <f>IF(L18&lt;&gt;0,L16/$L18*100,"")</f>
        <v/>
      </c>
      <c r="L16" s="191">
        <f t="shared" si="0"/>
        <v>0</v>
      </c>
      <c r="M16" s="86">
        <f t="shared" si="1"/>
        <v>0</v>
      </c>
    </row>
    <row r="17" spans="1:14" ht="24.95" customHeight="1" x14ac:dyDescent="0.25">
      <c r="A17" s="292"/>
      <c r="B17" s="104" t="s">
        <v>33</v>
      </c>
      <c r="C17" s="91">
        <f>IF(B17="","0",VLOOKUP(B17,Übersicht!$A$10:$B$16,2,FALSE))</f>
        <v>0</v>
      </c>
      <c r="D17" s="105"/>
      <c r="E17" s="105"/>
      <c r="F17" s="105"/>
      <c r="G17" s="105"/>
      <c r="H17" s="105"/>
      <c r="I17" s="105"/>
      <c r="J17" s="105"/>
      <c r="K17" s="139" t="str">
        <f>IF(L18&lt;&gt;0,L17/$L18*100,"")</f>
        <v/>
      </c>
      <c r="L17" s="192">
        <f t="shared" si="0"/>
        <v>0</v>
      </c>
      <c r="M17" s="106">
        <f t="shared" si="1"/>
        <v>0</v>
      </c>
    </row>
    <row r="18" spans="1:14" ht="24.95" customHeight="1" x14ac:dyDescent="0.25">
      <c r="A18" s="107"/>
      <c r="B18" s="293" t="s">
        <v>88</v>
      </c>
      <c r="C18" s="294"/>
      <c r="D18" s="108">
        <f t="shared" ref="D18:J18" si="2">SUM(D10:D17)</f>
        <v>0</v>
      </c>
      <c r="E18" s="108">
        <f t="shared" si="2"/>
        <v>0</v>
      </c>
      <c r="F18" s="108">
        <f t="shared" si="2"/>
        <v>0</v>
      </c>
      <c r="G18" s="108">
        <f t="shared" si="2"/>
        <v>0</v>
      </c>
      <c r="H18" s="108">
        <f t="shared" si="2"/>
        <v>0</v>
      </c>
      <c r="I18" s="108">
        <f t="shared" si="2"/>
        <v>0</v>
      </c>
      <c r="J18" s="108">
        <f t="shared" si="2"/>
        <v>0</v>
      </c>
      <c r="K18" s="155"/>
      <c r="L18" s="108">
        <f>SUM(L10:L17)</f>
        <v>0</v>
      </c>
      <c r="M18" s="109">
        <f>SUM(M10:M17)</f>
        <v>0</v>
      </c>
    </row>
    <row r="19" spans="1:14" ht="24.95" customHeight="1" x14ac:dyDescent="0.25">
      <c r="A19" s="110"/>
      <c r="B19" s="293" t="s">
        <v>84</v>
      </c>
      <c r="C19" s="294"/>
      <c r="D19" s="135">
        <f t="shared" ref="D19:J19" si="3">MROUND(SUMPRODUCT($C10:$C17,D10:D17),0.05)</f>
        <v>0</v>
      </c>
      <c r="E19" s="135">
        <f t="shared" si="3"/>
        <v>0</v>
      </c>
      <c r="F19" s="135">
        <f t="shared" si="3"/>
        <v>0</v>
      </c>
      <c r="G19" s="135">
        <f t="shared" si="3"/>
        <v>0</v>
      </c>
      <c r="H19" s="135">
        <f t="shared" si="3"/>
        <v>0</v>
      </c>
      <c r="I19" s="135">
        <f t="shared" si="3"/>
        <v>0</v>
      </c>
      <c r="J19" s="135">
        <f t="shared" si="3"/>
        <v>0</v>
      </c>
      <c r="K19" s="295">
        <f>SUM(D19:J19)</f>
        <v>0</v>
      </c>
      <c r="L19" s="296"/>
      <c r="M19" s="111"/>
    </row>
    <row r="20" spans="1:14" ht="24.95" customHeight="1" x14ac:dyDescent="0.25">
      <c r="A20" s="156" t="s">
        <v>89</v>
      </c>
      <c r="B20" s="157"/>
      <c r="C20" s="158" t="str">
        <f>IF(L18=0,"0",M18/L18)</f>
        <v>0</v>
      </c>
      <c r="D20" s="158"/>
      <c r="E20" s="161"/>
      <c r="F20" s="162"/>
      <c r="J20" s="159"/>
      <c r="K20" s="157"/>
      <c r="L20" s="157"/>
      <c r="M20" s="162"/>
      <c r="N20" s="162"/>
    </row>
    <row r="21" spans="1:14" ht="24.95" customHeight="1" x14ac:dyDescent="0.25">
      <c r="A21" s="289" t="s">
        <v>90</v>
      </c>
      <c r="B21" s="290"/>
      <c r="C21" s="291"/>
      <c r="D21" s="179">
        <v>400</v>
      </c>
      <c r="E21" s="179">
        <v>250</v>
      </c>
      <c r="F21" s="179">
        <v>500</v>
      </c>
      <c r="G21" s="179">
        <v>250</v>
      </c>
      <c r="H21" s="179">
        <v>450</v>
      </c>
      <c r="I21" s="179">
        <v>1000</v>
      </c>
      <c r="J21" s="179">
        <v>150</v>
      </c>
    </row>
    <row r="22" spans="1:14" ht="24.95" customHeight="1" x14ac:dyDescent="0.25">
      <c r="D22" s="165" t="str">
        <f>IF(D18=0,"",IF(D18&lt;D21,"⚠",""))</f>
        <v/>
      </c>
      <c r="E22" s="165" t="str">
        <f t="shared" ref="E22:J22" si="4">IF(E18=0,"",IF(E18&lt;E21,"⚠",""))</f>
        <v/>
      </c>
      <c r="F22" s="165" t="str">
        <f t="shared" si="4"/>
        <v/>
      </c>
      <c r="G22" s="165" t="str">
        <f t="shared" si="4"/>
        <v/>
      </c>
      <c r="H22" s="165" t="str">
        <f t="shared" si="4"/>
        <v/>
      </c>
      <c r="I22" s="165" t="str">
        <f t="shared" si="4"/>
        <v/>
      </c>
      <c r="J22" s="165" t="str">
        <f t="shared" si="4"/>
        <v/>
      </c>
    </row>
  </sheetData>
  <sheetProtection algorithmName="SHA-512" hashValue="aTxk2G84mDGroQGl+iCfPLwQWLlsSvLde9gIVqQEMueazbI3mGxcULiORWpfo09XwmWo/0fF5mwVvIIpZRngmw==" saltValue="gCI4owXXesalPWU6yEIpOA==" spinCount="100000" sheet="1" selectLockedCells="1"/>
  <mergeCells count="10">
    <mergeCell ref="K8:L8"/>
    <mergeCell ref="H1:M1"/>
    <mergeCell ref="K5:M5"/>
    <mergeCell ref="B7:C7"/>
    <mergeCell ref="K7:M7"/>
    <mergeCell ref="A11:A17"/>
    <mergeCell ref="B18:C18"/>
    <mergeCell ref="B19:C19"/>
    <mergeCell ref="K19:L19"/>
    <mergeCell ref="A21:C21"/>
  </mergeCells>
  <conditionalFormatting sqref="F2:G2">
    <cfRule type="cellIs" dxfId="3" priority="2" operator="equal">
      <formula>0</formula>
    </cfRule>
  </conditionalFormatting>
  <conditionalFormatting sqref="E2">
    <cfRule type="cellIs" dxfId="2" priority="1" operator="equal">
      <formula>0</formula>
    </cfRule>
  </conditionalFormatting>
  <dataValidations count="1">
    <dataValidation type="list" allowBlank="1" showInputMessage="1" showErrorMessage="1" sqref="B10" xr:uid="{00000000-0002-0000-0B00-000000000000}">
      <formula1>Kategorie</formula1>
    </dataValidation>
  </dataValidations>
  <pageMargins left="0.7" right="0.7" top="0.78740157499999996" bottom="0.78740157499999996" header="0.3" footer="0.3"/>
  <pageSetup paperSize="9" scale="85" orientation="landscape" r:id="rId1"/>
  <headerFooter>
    <oddHeader>&amp;L&amp;"Arial,Fett"&amp;8IMS Infrastruktur
&amp;"Arial,Standard"Prozess Güter Dienstleistungen und Projekte beschaffen
Seite &amp;P/&amp;N</oddHeader>
    <oddFooter>&amp;R&amp;"Arial,Standard"&amp;8© SBB • IMS Infrastruktur&amp;L&amp;1#&amp;"Arial"&amp;7&amp;K000000C2 – Internal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DF60F-DB2C-4E0D-B08B-57832C20F1BE}">
  <sheetPr>
    <tabColor theme="3" tint="0.79998168889431442"/>
    <pageSetUpPr fitToPage="1"/>
  </sheetPr>
  <dimension ref="A1:O22"/>
  <sheetViews>
    <sheetView view="pageBreakPreview" zoomScaleNormal="100" zoomScaleSheetLayoutView="100" workbookViewId="0">
      <selection activeCell="A4" sqref="A4"/>
    </sheetView>
  </sheetViews>
  <sheetFormatPr baseColWidth="10" defaultColWidth="9.140625" defaultRowHeight="15" x14ac:dyDescent="0.25"/>
  <cols>
    <col min="1" max="1" width="21.5703125" style="1" customWidth="1"/>
    <col min="2" max="2" width="5.42578125" style="1" customWidth="1"/>
    <col min="3" max="3" width="11.42578125" style="1" customWidth="1"/>
    <col min="4" max="10" width="11.85546875" style="1" customWidth="1"/>
    <col min="11" max="11" width="6.42578125" style="1" customWidth="1"/>
    <col min="12" max="12" width="11.42578125" style="1" customWidth="1"/>
    <col min="13" max="13" width="17.140625" style="1" customWidth="1"/>
    <col min="14" max="14" width="16.85546875" style="1" customWidth="1"/>
    <col min="15" max="28" width="9" style="1" customWidth="1"/>
    <col min="29" max="30" width="9.140625" style="1"/>
    <col min="31" max="45" width="9" style="1" customWidth="1"/>
    <col min="46" max="16384" width="9.140625" style="1"/>
  </cols>
  <sheetData>
    <row r="1" spans="1:15" ht="24.95" customHeight="1" x14ac:dyDescent="0.25">
      <c r="A1" s="2" t="s">
        <v>8</v>
      </c>
      <c r="B1" s="2"/>
      <c r="C1" s="2"/>
      <c r="D1" s="2"/>
      <c r="E1" s="207"/>
      <c r="F1" s="207"/>
      <c r="G1" s="207"/>
      <c r="H1" s="299" t="s">
        <v>78</v>
      </c>
      <c r="I1" s="299"/>
      <c r="J1" s="299"/>
      <c r="K1" s="299"/>
      <c r="L1" s="299"/>
      <c r="M1" s="299"/>
      <c r="O1" s="216"/>
    </row>
    <row r="2" spans="1:15" ht="15" customHeight="1" x14ac:dyDescent="0.25">
      <c r="E2" s="8"/>
      <c r="F2" s="8"/>
      <c r="G2" s="8"/>
    </row>
    <row r="3" spans="1:15" ht="24.95" customHeight="1" x14ac:dyDescent="0.25">
      <c r="A3" s="4" t="s">
        <v>79</v>
      </c>
      <c r="B3" s="146"/>
      <c r="C3" s="146"/>
      <c r="D3" s="146"/>
      <c r="E3" s="5"/>
      <c r="F3" s="5"/>
      <c r="G3" s="5"/>
      <c r="H3" s="5"/>
      <c r="I3" s="5"/>
      <c r="J3" s="5"/>
      <c r="K3" s="5"/>
      <c r="L3" s="5"/>
      <c r="M3" s="5"/>
    </row>
    <row r="4" spans="1:15" ht="15" customHeight="1" x14ac:dyDescent="0.25">
      <c r="A4" s="6"/>
      <c r="B4" s="6"/>
      <c r="C4" s="6"/>
      <c r="D4" s="6"/>
      <c r="E4" s="7"/>
      <c r="F4" s="7"/>
      <c r="G4" s="7"/>
      <c r="H4" s="7"/>
      <c r="I4" s="7"/>
      <c r="J4" s="7"/>
      <c r="K4" s="7"/>
      <c r="L4" s="7"/>
      <c r="M4" s="7"/>
    </row>
    <row r="5" spans="1:15" ht="24.95" customHeight="1" x14ac:dyDescent="0.25">
      <c r="A5" s="10" t="s">
        <v>104</v>
      </c>
      <c r="B5" s="10"/>
      <c r="C5" s="10"/>
      <c r="D5" s="10"/>
      <c r="E5" s="10"/>
      <c r="F5" s="10"/>
      <c r="G5" s="10"/>
      <c r="H5" s="10"/>
      <c r="I5" s="10"/>
      <c r="J5" s="10"/>
      <c r="K5" s="300"/>
      <c r="L5" s="300"/>
      <c r="M5" s="300"/>
    </row>
    <row r="6" spans="1:15" ht="15" customHeight="1" x14ac:dyDescent="0.25">
      <c r="A6" s="9"/>
      <c r="B6" s="9"/>
      <c r="C6" s="9"/>
      <c r="D6" s="9"/>
      <c r="E6" s="9"/>
      <c r="F6" s="9"/>
      <c r="G6" s="9"/>
      <c r="H6" s="9"/>
      <c r="I6" s="9"/>
      <c r="J6" s="9"/>
      <c r="K6" s="9"/>
      <c r="L6" s="219"/>
      <c r="M6" s="219"/>
      <c r="N6" s="163"/>
    </row>
    <row r="7" spans="1:15" s="3" customFormat="1" ht="24.95" customHeight="1" x14ac:dyDescent="0.25">
      <c r="A7" s="79"/>
      <c r="B7" s="301" t="s">
        <v>81</v>
      </c>
      <c r="C7" s="275"/>
      <c r="D7" s="167" t="s">
        <v>91</v>
      </c>
      <c r="E7" s="167" t="s">
        <v>92</v>
      </c>
      <c r="F7" s="167" t="s">
        <v>93</v>
      </c>
      <c r="G7" s="167" t="s">
        <v>94</v>
      </c>
      <c r="H7" s="167" t="s">
        <v>95</v>
      </c>
      <c r="I7" s="167" t="s">
        <v>96</v>
      </c>
      <c r="J7" s="167" t="s">
        <v>97</v>
      </c>
      <c r="K7" s="274" t="s">
        <v>54</v>
      </c>
      <c r="L7" s="302"/>
      <c r="M7" s="275"/>
      <c r="N7" s="164"/>
    </row>
    <row r="8" spans="1:15" ht="24.95" customHeight="1" x14ac:dyDescent="0.25">
      <c r="A8" s="80"/>
      <c r="B8" s="97" t="s">
        <v>82</v>
      </c>
      <c r="C8" s="218" t="s">
        <v>83</v>
      </c>
      <c r="D8" s="133" t="s">
        <v>63</v>
      </c>
      <c r="E8" s="133" t="s">
        <v>63</v>
      </c>
      <c r="F8" s="133" t="s">
        <v>63</v>
      </c>
      <c r="G8" s="133" t="s">
        <v>63</v>
      </c>
      <c r="H8" s="133" t="s">
        <v>63</v>
      </c>
      <c r="I8" s="133" t="s">
        <v>63</v>
      </c>
      <c r="J8" s="133" t="s">
        <v>63</v>
      </c>
      <c r="K8" s="298" t="s">
        <v>63</v>
      </c>
      <c r="L8" s="277"/>
      <c r="M8" s="81" t="s">
        <v>84</v>
      </c>
    </row>
    <row r="9" spans="1:15" ht="24.95" customHeight="1" x14ac:dyDescent="0.25">
      <c r="A9" s="80"/>
      <c r="B9" s="83" t="s">
        <v>85</v>
      </c>
      <c r="C9" s="82" t="s">
        <v>86</v>
      </c>
      <c r="D9" s="83" t="s">
        <v>56</v>
      </c>
      <c r="E9" s="83" t="s">
        <v>56</v>
      </c>
      <c r="F9" s="83" t="s">
        <v>56</v>
      </c>
      <c r="G9" s="83" t="s">
        <v>56</v>
      </c>
      <c r="H9" s="83" t="s">
        <v>56</v>
      </c>
      <c r="I9" s="83" t="s">
        <v>56</v>
      </c>
      <c r="J9" s="83" t="s">
        <v>56</v>
      </c>
      <c r="K9" s="136" t="s">
        <v>61</v>
      </c>
      <c r="L9" s="83" t="s">
        <v>56</v>
      </c>
      <c r="M9" s="84" t="s">
        <v>20</v>
      </c>
    </row>
    <row r="10" spans="1:15" ht="24.95" customHeight="1" x14ac:dyDescent="0.25">
      <c r="A10" s="147" t="s">
        <v>98</v>
      </c>
      <c r="B10" s="148"/>
      <c r="C10" s="149" t="str">
        <f>IF(B10="","0",VLOOKUP(B10,Übersicht!$A$10:$B$16,2,FALSE))</f>
        <v>0</v>
      </c>
      <c r="D10" s="98"/>
      <c r="E10" s="98"/>
      <c r="F10" s="98"/>
      <c r="G10" s="98"/>
      <c r="H10" s="98"/>
      <c r="I10" s="98"/>
      <c r="J10" s="98"/>
      <c r="K10" s="150" t="str">
        <f>IF(L$18&lt;&gt;0,L10/L$18*100,"")</f>
        <v/>
      </c>
      <c r="L10" s="193">
        <f t="shared" ref="L10:L17" si="0">SUM(D10:J10)</f>
        <v>0</v>
      </c>
      <c r="M10" s="151">
        <f t="shared" ref="M10:M17" si="1">MROUND((L10*C10),0.05)</f>
        <v>0</v>
      </c>
    </row>
    <row r="11" spans="1:15" ht="24.95" customHeight="1" x14ac:dyDescent="0.25">
      <c r="A11" s="292" t="s">
        <v>87</v>
      </c>
      <c r="B11" s="100" t="s">
        <v>17</v>
      </c>
      <c r="C11" s="101">
        <f>IF(B11="","0",VLOOKUP(B11,Übersicht!$A$10:$B$16,2,FALSE))</f>
        <v>0</v>
      </c>
      <c r="D11" s="98"/>
      <c r="E11" s="98"/>
      <c r="F11" s="98"/>
      <c r="G11" s="98"/>
      <c r="H11" s="98"/>
      <c r="I11" s="98"/>
      <c r="J11" s="98"/>
      <c r="K11" s="138" t="str">
        <f>IF(L18&lt;&gt;0,L11/$L18*100,"")</f>
        <v/>
      </c>
      <c r="L11" s="189">
        <f t="shared" si="0"/>
        <v>0</v>
      </c>
      <c r="M11" s="102">
        <f t="shared" si="1"/>
        <v>0</v>
      </c>
    </row>
    <row r="12" spans="1:15" ht="24.95" customHeight="1" x14ac:dyDescent="0.25">
      <c r="A12" s="292"/>
      <c r="B12" s="103" t="s">
        <v>21</v>
      </c>
      <c r="C12" s="87">
        <f>IF(B12="","0",VLOOKUP(B12,Übersicht!$A$10:$B$16,2,FALSE))</f>
        <v>0</v>
      </c>
      <c r="D12" s="99"/>
      <c r="E12" s="99"/>
      <c r="F12" s="99"/>
      <c r="G12" s="99"/>
      <c r="H12" s="99"/>
      <c r="I12" s="99"/>
      <c r="J12" s="99"/>
      <c r="K12" s="144" t="str">
        <f>IF(L18&lt;&gt;0,L12/$L18*100,"")</f>
        <v/>
      </c>
      <c r="L12" s="191">
        <f t="shared" si="0"/>
        <v>0</v>
      </c>
      <c r="M12" s="90">
        <f t="shared" si="1"/>
        <v>0</v>
      </c>
    </row>
    <row r="13" spans="1:15" ht="24.95" customHeight="1" x14ac:dyDescent="0.25">
      <c r="A13" s="292"/>
      <c r="B13" s="103" t="s">
        <v>24</v>
      </c>
      <c r="C13" s="87">
        <f>IF(B13="","0",VLOOKUP(B13,Übersicht!$A$10:$B$16,2,FALSE))</f>
        <v>0</v>
      </c>
      <c r="D13" s="99"/>
      <c r="E13" s="99"/>
      <c r="F13" s="99"/>
      <c r="G13" s="99"/>
      <c r="H13" s="99"/>
      <c r="I13" s="99"/>
      <c r="J13" s="99"/>
      <c r="K13" s="144" t="str">
        <f>IF(L18&lt;&gt;0,L13/$L18*100,"")</f>
        <v/>
      </c>
      <c r="L13" s="191">
        <f t="shared" si="0"/>
        <v>0</v>
      </c>
      <c r="M13" s="90">
        <f t="shared" si="1"/>
        <v>0</v>
      </c>
    </row>
    <row r="14" spans="1:15" ht="24.95" customHeight="1" x14ac:dyDescent="0.25">
      <c r="A14" s="292"/>
      <c r="B14" s="103" t="s">
        <v>26</v>
      </c>
      <c r="C14" s="87">
        <f>IF(B14="","0",VLOOKUP(B14,Übersicht!$A$10:$B$16,2,FALSE))</f>
        <v>0</v>
      </c>
      <c r="D14" s="99"/>
      <c r="E14" s="99"/>
      <c r="F14" s="99"/>
      <c r="G14" s="99"/>
      <c r="H14" s="99"/>
      <c r="I14" s="99"/>
      <c r="J14" s="99"/>
      <c r="K14" s="144" t="str">
        <f>IF(L18&lt;&gt;0,L14/$L18*100,"")</f>
        <v/>
      </c>
      <c r="L14" s="191">
        <f t="shared" si="0"/>
        <v>0</v>
      </c>
      <c r="M14" s="86">
        <f t="shared" si="1"/>
        <v>0</v>
      </c>
    </row>
    <row r="15" spans="1:15" ht="24.95" customHeight="1" x14ac:dyDescent="0.25">
      <c r="A15" s="292"/>
      <c r="B15" s="103" t="s">
        <v>29</v>
      </c>
      <c r="C15" s="87">
        <f>IF(B15="","0",VLOOKUP(B15,Übersicht!$A$10:$B$16,2,FALSE))</f>
        <v>0</v>
      </c>
      <c r="D15" s="99"/>
      <c r="E15" s="99"/>
      <c r="F15" s="99"/>
      <c r="G15" s="99"/>
      <c r="H15" s="99"/>
      <c r="I15" s="99"/>
      <c r="J15" s="99"/>
      <c r="K15" s="144" t="str">
        <f>IF(L18&lt;&gt;0,L15/$L18*100,"")</f>
        <v/>
      </c>
      <c r="L15" s="191">
        <f t="shared" si="0"/>
        <v>0</v>
      </c>
      <c r="M15" s="86">
        <f t="shared" si="1"/>
        <v>0</v>
      </c>
    </row>
    <row r="16" spans="1:15" ht="24.95" customHeight="1" x14ac:dyDescent="0.25">
      <c r="A16" s="292"/>
      <c r="B16" s="103" t="s">
        <v>31</v>
      </c>
      <c r="C16" s="87">
        <f>IF(B16="","0",VLOOKUP(B16,Übersicht!$A$10:$B$16,2,FALSE))</f>
        <v>0</v>
      </c>
      <c r="D16" s="99"/>
      <c r="E16" s="99"/>
      <c r="F16" s="99"/>
      <c r="G16" s="99"/>
      <c r="H16" s="99"/>
      <c r="I16" s="99"/>
      <c r="J16" s="99"/>
      <c r="K16" s="144" t="str">
        <f>IF(L18&lt;&gt;0,L16/$L18*100,"")</f>
        <v/>
      </c>
      <c r="L16" s="191">
        <f t="shared" si="0"/>
        <v>0</v>
      </c>
      <c r="M16" s="86">
        <f t="shared" si="1"/>
        <v>0</v>
      </c>
    </row>
    <row r="17" spans="1:14" ht="24.95" customHeight="1" x14ac:dyDescent="0.25">
      <c r="A17" s="292"/>
      <c r="B17" s="104" t="s">
        <v>33</v>
      </c>
      <c r="C17" s="91">
        <f>IF(B17="","0",VLOOKUP(B17,Übersicht!$A$10:$B$16,2,FALSE))</f>
        <v>0</v>
      </c>
      <c r="D17" s="105"/>
      <c r="E17" s="105"/>
      <c r="F17" s="105"/>
      <c r="G17" s="105"/>
      <c r="H17" s="105"/>
      <c r="I17" s="105"/>
      <c r="J17" s="105"/>
      <c r="K17" s="139" t="str">
        <f>IF(L18&lt;&gt;0,L17/$L18*100,"")</f>
        <v/>
      </c>
      <c r="L17" s="192">
        <f t="shared" si="0"/>
        <v>0</v>
      </c>
      <c r="M17" s="106">
        <f t="shared" si="1"/>
        <v>0</v>
      </c>
    </row>
    <row r="18" spans="1:14" ht="24.95" customHeight="1" x14ac:dyDescent="0.25">
      <c r="A18" s="107"/>
      <c r="B18" s="293" t="s">
        <v>88</v>
      </c>
      <c r="C18" s="294"/>
      <c r="D18" s="108">
        <f t="shared" ref="D18:J18" si="2">SUM(D10:D17)</f>
        <v>0</v>
      </c>
      <c r="E18" s="108">
        <f t="shared" si="2"/>
        <v>0</v>
      </c>
      <c r="F18" s="108">
        <f t="shared" si="2"/>
        <v>0</v>
      </c>
      <c r="G18" s="108">
        <f t="shared" si="2"/>
        <v>0</v>
      </c>
      <c r="H18" s="108">
        <f t="shared" si="2"/>
        <v>0</v>
      </c>
      <c r="I18" s="108">
        <f t="shared" si="2"/>
        <v>0</v>
      </c>
      <c r="J18" s="108">
        <f t="shared" si="2"/>
        <v>0</v>
      </c>
      <c r="K18" s="155"/>
      <c r="L18" s="108">
        <f>SUM(L10:L17)</f>
        <v>0</v>
      </c>
      <c r="M18" s="109">
        <f>SUM(M10:M17)</f>
        <v>0</v>
      </c>
    </row>
    <row r="19" spans="1:14" ht="24.95" customHeight="1" x14ac:dyDescent="0.25">
      <c r="A19" s="110"/>
      <c r="B19" s="293" t="s">
        <v>84</v>
      </c>
      <c r="C19" s="294"/>
      <c r="D19" s="135">
        <f t="shared" ref="D19:J19" si="3">MROUND(SUMPRODUCT($C10:$C17,D10:D17),0.05)</f>
        <v>0</v>
      </c>
      <c r="E19" s="135">
        <f t="shared" si="3"/>
        <v>0</v>
      </c>
      <c r="F19" s="135">
        <f t="shared" si="3"/>
        <v>0</v>
      </c>
      <c r="G19" s="135">
        <f t="shared" si="3"/>
        <v>0</v>
      </c>
      <c r="H19" s="135">
        <f t="shared" si="3"/>
        <v>0</v>
      </c>
      <c r="I19" s="135">
        <f t="shared" si="3"/>
        <v>0</v>
      </c>
      <c r="J19" s="135">
        <f t="shared" si="3"/>
        <v>0</v>
      </c>
      <c r="K19" s="295">
        <f>SUM(D19:J19)</f>
        <v>0</v>
      </c>
      <c r="L19" s="296"/>
      <c r="M19" s="111"/>
    </row>
    <row r="20" spans="1:14" ht="24.95" customHeight="1" x14ac:dyDescent="0.25">
      <c r="A20" s="156" t="s">
        <v>89</v>
      </c>
      <c r="B20" s="157"/>
      <c r="C20" s="158" t="str">
        <f>IF(L18=0,"0",M18/L18)</f>
        <v>0</v>
      </c>
      <c r="D20" s="158"/>
      <c r="E20" s="161"/>
      <c r="F20" s="162"/>
      <c r="J20" s="159"/>
      <c r="K20" s="157"/>
      <c r="L20" s="157"/>
      <c r="M20" s="162"/>
      <c r="N20" s="162"/>
    </row>
    <row r="21" spans="1:14" ht="24.95" customHeight="1" x14ac:dyDescent="0.25">
      <c r="A21" s="289" t="s">
        <v>90</v>
      </c>
      <c r="B21" s="290"/>
      <c r="C21" s="291"/>
      <c r="D21" s="179">
        <v>100</v>
      </c>
      <c r="E21" s="179">
        <v>60</v>
      </c>
      <c r="F21" s="179">
        <v>110</v>
      </c>
      <c r="G21" s="179">
        <v>60</v>
      </c>
      <c r="H21" s="179">
        <v>160</v>
      </c>
      <c r="I21" s="179">
        <v>230</v>
      </c>
      <c r="J21" s="179">
        <v>30</v>
      </c>
    </row>
    <row r="22" spans="1:14" ht="24.95" customHeight="1" x14ac:dyDescent="0.25">
      <c r="D22" s="165" t="str">
        <f>IF(D18=0,"",IF(D18&lt;D21,"⚠",""))</f>
        <v/>
      </c>
      <c r="E22" s="165" t="str">
        <f t="shared" ref="E22:J22" si="4">IF(E18=0,"",IF(E18&lt;E21,"⚠",""))</f>
        <v/>
      </c>
      <c r="F22" s="165" t="str">
        <f t="shared" si="4"/>
        <v/>
      </c>
      <c r="G22" s="165" t="str">
        <f t="shared" si="4"/>
        <v/>
      </c>
      <c r="H22" s="165" t="str">
        <f t="shared" si="4"/>
        <v/>
      </c>
      <c r="I22" s="165" t="str">
        <f t="shared" si="4"/>
        <v/>
      </c>
      <c r="J22" s="165" t="str">
        <f t="shared" si="4"/>
        <v/>
      </c>
    </row>
  </sheetData>
  <sheetProtection algorithmName="SHA-512" hashValue="zOGGwvgMqp7tXscKEvkZ4Jc8YiHqj06U3NfbZ3FbeUKAxpmHm/1pWFzJGt+FZJDw02mk4qO/96If5rs9kCFTjA==" saltValue="wT7CKqO65CwXgm45FH89aw==" spinCount="100000" sheet="1" objects="1" scenarios="1"/>
  <mergeCells count="10">
    <mergeCell ref="B18:C18"/>
    <mergeCell ref="B19:C19"/>
    <mergeCell ref="K19:L19"/>
    <mergeCell ref="A21:C21"/>
    <mergeCell ref="H1:M1"/>
    <mergeCell ref="K5:M5"/>
    <mergeCell ref="B7:C7"/>
    <mergeCell ref="K7:M7"/>
    <mergeCell ref="K8:L8"/>
    <mergeCell ref="A11:A17"/>
  </mergeCells>
  <conditionalFormatting sqref="F2:G2">
    <cfRule type="cellIs" dxfId="1" priority="2" operator="equal">
      <formula>0</formula>
    </cfRule>
  </conditionalFormatting>
  <conditionalFormatting sqref="E2">
    <cfRule type="cellIs" dxfId="0" priority="1" operator="equal">
      <formula>0</formula>
    </cfRule>
  </conditionalFormatting>
  <dataValidations disablePrompts="1" count="1">
    <dataValidation type="list" allowBlank="1" showInputMessage="1" showErrorMessage="1" sqref="B10" xr:uid="{ED6CD348-B194-4C22-B9DF-4DB1404340BB}">
      <formula1>Kategorie</formula1>
    </dataValidation>
  </dataValidations>
  <pageMargins left="0.7" right="0.7" top="0.78740157499999996" bottom="0.78740157499999996" header="0.3" footer="0.3"/>
  <pageSetup paperSize="9" scale="85" orientation="landscape" r:id="rId1"/>
  <headerFooter>
    <oddHeader>&amp;L&amp;"Arial,Standard"&amp;8IMS Infrastruktur
Prozess Güter Dienstleistungen und Projekte beschaffen
Seite &amp;P/&amp;N</oddHeader>
    <oddFooter>&amp;R&amp;"Arial,Standard"&amp;8© SBB • IMS Infrastruktur&amp;L&amp;1#&amp;"Arial"&amp;7&amp;K000000C2 – Internal</oddFooter>
  </headerFooter>
  <colBreaks count="1" manualBreakCount="1">
    <brk id="13"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9">
    <tabColor theme="3" tint="0.59999389629810485"/>
  </sheetPr>
  <dimension ref="A1"/>
  <sheetViews>
    <sheetView workbookViewId="0"/>
  </sheetViews>
  <sheetFormatPr baseColWidth="10" defaultColWidth="11.42578125" defaultRowHeight="15" x14ac:dyDescent="0.25"/>
  <sheetData/>
  <sheetProtection algorithmName="SHA-512" hashValue="eU4mUwI2dyA2vkr3CKiOMpO65rN9J6JCv1WaEoZpKPZ+u3T9TSzd4T9gmX0Kp8nIegDamdtUd8wac+JrttxW7A==" saltValue="A5E2eC1XxuypWk4j2D4e/Q==" spinCount="100000" sheet="1" objects="1" scenarios="1"/>
  <pageMargins left="0.7" right="0.7" top="0.78740157499999996" bottom="0.78740157499999996" header="0.3" footer="0.3"/>
  <pageSetup paperSize="9" orientation="portrait" r:id="rId1"/>
  <headerFooter>
    <oddHeader>&amp;L&amp;"Arial,Bold"&amp;8IMS Infrastruktur
&amp;"Arial,Standard"&amp;8Prozess Güter Dienstleistungen und Projekte beschaffen
Formular/Vorlage
gŸltig ab 1. 1. 2017 1:00:00
Seite &amp;P/&amp;N</oddHeader>
    <oddFooter>&amp;R&amp;"Arial,Standard"&amp;8© SBB • IMS Infrastruktur • DMS ID 56098577 • Version 2&amp;L&amp;1#&amp;"Arial"&amp;7&amp;K000000C2 – Internal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0">
    <tabColor theme="3" tint="0.59999389629810485"/>
  </sheetPr>
  <dimension ref="A1"/>
  <sheetViews>
    <sheetView zoomScale="80" zoomScaleNormal="80" workbookViewId="0"/>
  </sheetViews>
  <sheetFormatPr baseColWidth="10" defaultColWidth="11.42578125" defaultRowHeight="15" x14ac:dyDescent="0.25"/>
  <sheetData/>
  <sheetProtection algorithmName="SHA-512" hashValue="hdODn4meEna6hX5SmJfsOL4gsdarh93ZAnoTC+bYP0MdwVvrGxh9tcR/XRu1Z9bMXZAvtha19pT6q6fsrsdErA==" saltValue="UhxHHz0FNV5Gsthmb1z4PQ==" spinCount="100000" sheet="1" objects="1" scenarios="1"/>
  <pageMargins left="0.7" right="0.7" top="0.78740157499999996" bottom="0.78740157499999996" header="0.3" footer="0.3"/>
  <pageSetup paperSize="9" orientation="portrait" r:id="rId1"/>
  <headerFooter>
    <oddHeader>&amp;L&amp;"Arial,Bold"&amp;8IMS Infrastruktur
&amp;"Arial,Standard"&amp;8Prozess Güter Dienstleistungen und Projekte beschaffen
Formular/Vorlage
gŸltig ab 1. 1. 2017 1:00:00
Seite &amp;P/&amp;N</oddHeader>
    <oddFooter>&amp;R&amp;"Arial,Standard"&amp;8© SBB • IMS Infrastruktur • DMS ID 56098577 • Version 2&amp;L&amp;1#&amp;"Arial"&amp;7&amp;K000000C2 –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_dlc_DocIdPersistId xmlns="b07211f7-2db2-4a4a-8cf3-422c89936c3b">false</_dlc_DocIdPersistId>
    <_dlc_DocId xmlns="b07211f7-2db2-4a4a-8cf3-422c89936c3b">YXFRDDYJTLAF-325141285-1311775</_dlc_DocId>
    <_dlc_DocIdUrl xmlns="b07211f7-2db2-4a4a-8cf3-422c89936c3b">
      <Url>https://sbb.sharepoint.com/sites/bpr/_layouts/15/DocIdRedir.aspx?ID=YXFRDDYJTLAF-325141285-1311775</Url>
      <Description>YXFRDDYJTLAF-325141285-1311775</Description>
    </_dlc_DocIdUrl>
    <_Flow_SignoffStatus xmlns="33bb20b8-d5b7-4587-af46-1d346c8d1ef0" xsi:nil="true"/>
    <test xmlns="33bb20b8-d5b7-4587-af46-1d346c8d1ef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kument" ma:contentTypeID="0x01010048B42B8D9A613E48B1249539ED731C9C" ma:contentTypeVersion="24" ma:contentTypeDescription="Ein neues Dokument erstellen." ma:contentTypeScope="" ma:versionID="210afe5c97f594932a5e05b7001d4145">
  <xsd:schema xmlns:xsd="http://www.w3.org/2001/XMLSchema" xmlns:xs="http://www.w3.org/2001/XMLSchema" xmlns:p="http://schemas.microsoft.com/office/2006/metadata/properties" xmlns:ns2="b07211f7-2db2-4a4a-8cf3-422c89936c3b" xmlns:ns3="33bb20b8-d5b7-4587-af46-1d346c8d1ef0" targetNamespace="http://schemas.microsoft.com/office/2006/metadata/properties" ma:root="true" ma:fieldsID="46d3422f292a4a7c7617fad06055e6b5" ns2:_="" ns3:_="">
    <xsd:import namespace="b07211f7-2db2-4a4a-8cf3-422c89936c3b"/>
    <xsd:import namespace="33bb20b8-d5b7-4587-af46-1d346c8d1ef0"/>
    <xsd:element name="properties">
      <xsd:complexType>
        <xsd:sequence>
          <xsd:element name="documentManagement">
            <xsd:complexType>
              <xsd:all>
                <xsd:element ref="ns2:_dlc_DocId" minOccurs="0"/>
                <xsd:element ref="ns2:_dlc_DocIdUrl" minOccurs="0"/>
                <xsd:element ref="ns2:_dlc_DocIdPersistId" minOccurs="0"/>
                <xsd:element ref="ns2:SharedWithDetails" minOccurs="0"/>
                <xsd:element ref="ns2:SharedWithUsers" minOccurs="0"/>
                <xsd:element ref="ns3:MediaServiceMetadata" minOccurs="0"/>
                <xsd:element ref="ns3:MediaServiceFastMetadata" minOccurs="0"/>
                <xsd:element ref="ns3:_Flow_SignoffStatu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test" minOccurs="0"/>
                <xsd:element ref="ns3:eff84af7-4b5a-4d9d-a0f8-6f98cc3c8876CountryOrRegion" minOccurs="0"/>
                <xsd:element ref="ns3:eff84af7-4b5a-4d9d-a0f8-6f98cc3c8876State" minOccurs="0"/>
                <xsd:element ref="ns3:eff84af7-4b5a-4d9d-a0f8-6f98cc3c8876City" minOccurs="0"/>
                <xsd:element ref="ns3:eff84af7-4b5a-4d9d-a0f8-6f98cc3c8876PostalCode" minOccurs="0"/>
                <xsd:element ref="ns3:eff84af7-4b5a-4d9d-a0f8-6f98cc3c8876Street" minOccurs="0"/>
                <xsd:element ref="ns3:eff84af7-4b5a-4d9d-a0f8-6f98cc3c8876GeoLoc" minOccurs="0"/>
                <xsd:element ref="ns3:eff84af7-4b5a-4d9d-a0f8-6f98cc3c8876DispNam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7211f7-2db2-4a4a-8cf3-422c89936c3b"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Beständige ID" ma:description="ID beim Hinzufügen beibehalten." ma:hidden="true" ma:internalName="_dlc_DocIdPersistId" ma:readOnly="true">
      <xsd:simpleType>
        <xsd:restriction base="dms:Boolean"/>
      </xsd:simpleType>
    </xsd:element>
    <xsd:element name="SharedWithDetails" ma:index="11" nillable="true" ma:displayName="Freigegeben für - Details" ma:internalName="SharedWithDetails" ma:readOnly="true">
      <xsd:simpleType>
        <xsd:restriction base="dms:Note">
          <xsd:maxLength value="255"/>
        </xsd:restriction>
      </xsd:simpleType>
    </xsd:element>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3bb20b8-d5b7-4587-af46-1d346c8d1ef0"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_Flow_SignoffStatus" ma:index="15" nillable="true" ma:displayName="Status Unterschrift" ma:internalName="Status_x0020_Unterschrift">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test" ma:index="22" nillable="true" ma:displayName="test" ma:format="Dropdown" ma:internalName="test">
      <xsd:simpleType>
        <xsd:restriction base="dms:Unknown"/>
      </xsd:simpleType>
    </xsd:element>
    <xsd:element name="eff84af7-4b5a-4d9d-a0f8-6f98cc3c8876CountryOrRegion" ma:index="23" nillable="true" ma:displayName="test : Pays/région" ma:internalName="CountryOrRegion" ma:readOnly="true">
      <xsd:simpleType>
        <xsd:restriction base="dms:Text"/>
      </xsd:simpleType>
    </xsd:element>
    <xsd:element name="eff84af7-4b5a-4d9d-a0f8-6f98cc3c8876State" ma:index="24" nillable="true" ma:displayName="test : État" ma:internalName="State" ma:readOnly="true">
      <xsd:simpleType>
        <xsd:restriction base="dms:Text"/>
      </xsd:simpleType>
    </xsd:element>
    <xsd:element name="eff84af7-4b5a-4d9d-a0f8-6f98cc3c8876City" ma:index="25" nillable="true" ma:displayName="test : Ville" ma:internalName="City" ma:readOnly="true">
      <xsd:simpleType>
        <xsd:restriction base="dms:Text"/>
      </xsd:simpleType>
    </xsd:element>
    <xsd:element name="eff84af7-4b5a-4d9d-a0f8-6f98cc3c8876PostalCode" ma:index="26" nillable="true" ma:displayName="test : Code postal" ma:internalName="PostalCode" ma:readOnly="true">
      <xsd:simpleType>
        <xsd:restriction base="dms:Text"/>
      </xsd:simpleType>
    </xsd:element>
    <xsd:element name="eff84af7-4b5a-4d9d-a0f8-6f98cc3c8876Street" ma:index="27" nillable="true" ma:displayName="test : Rue" ma:internalName="Street" ma:readOnly="true">
      <xsd:simpleType>
        <xsd:restriction base="dms:Text"/>
      </xsd:simpleType>
    </xsd:element>
    <xsd:element name="eff84af7-4b5a-4d9d-a0f8-6f98cc3c8876GeoLoc" ma:index="28" nillable="true" ma:displayName="test : Coordonnées" ma:internalName="GeoLoc" ma:readOnly="true">
      <xsd:simpleType>
        <xsd:restriction base="dms:Unknown"/>
      </xsd:simpleType>
    </xsd:element>
    <xsd:element name="eff84af7-4b5a-4d9d-a0f8-6f98cc3c8876DispName" ma:index="29" nillable="true" ma:displayName="test : nom" ma:internalName="DispName" ma:readOnly="true">
      <xsd:simpleType>
        <xsd:restriction base="dms:Text"/>
      </xsd:simpleType>
    </xsd:element>
    <xsd:element name="MediaServiceAutoKeyPoints" ma:index="30" nillable="true" ma:displayName="MediaServiceAutoKeyPoints" ma:hidden="true" ma:internalName="MediaServiceAutoKeyPoints" ma:readOnly="true">
      <xsd:simpleType>
        <xsd:restriction base="dms:Note"/>
      </xsd:simpleType>
    </xsd:element>
    <xsd:element name="MediaServiceKeyPoints" ma:index="31" nillable="true" ma:displayName="KeyPoints" ma:internalName="MediaServiceKeyPoints" ma:readOnly="true">
      <xsd:simpleType>
        <xsd:restriction base="dms:Note">
          <xsd:maxLength value="255"/>
        </xsd:restriction>
      </xsd:simpleType>
    </xsd:element>
    <xsd:element name="MediaLengthInSeconds" ma:index="3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ABCD9B2-31BC-4A3F-AE57-04B29E5963F9}">
  <ds:schemaRefs>
    <ds:schemaRef ds:uri="http://schemas.microsoft.com/sharepoint/events"/>
  </ds:schemaRefs>
</ds:datastoreItem>
</file>

<file path=customXml/itemProps2.xml><?xml version="1.0" encoding="utf-8"?>
<ds:datastoreItem xmlns:ds="http://schemas.openxmlformats.org/officeDocument/2006/customXml" ds:itemID="{25AC1F87-D9A7-41EE-B963-AE5EB1358418}">
  <ds:schemaRefs>
    <ds:schemaRef ds:uri="b07211f7-2db2-4a4a-8cf3-422c89936c3b"/>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33bb20b8-d5b7-4587-af46-1d346c8d1ef0"/>
    <ds:schemaRef ds:uri="http://www.w3.org/XML/1998/namespace"/>
    <ds:schemaRef ds:uri="http://purl.org/dc/dcmitype/"/>
  </ds:schemaRefs>
</ds:datastoreItem>
</file>

<file path=customXml/itemProps3.xml><?xml version="1.0" encoding="utf-8"?>
<ds:datastoreItem xmlns:ds="http://schemas.openxmlformats.org/officeDocument/2006/customXml" ds:itemID="{F71EC99A-AC8F-4059-80A8-94E26C09427D}">
  <ds:schemaRefs>
    <ds:schemaRef ds:uri="http://schemas.microsoft.com/sharepoint/v3/contenttype/forms"/>
  </ds:schemaRefs>
</ds:datastoreItem>
</file>

<file path=customXml/itemProps4.xml><?xml version="1.0" encoding="utf-8"?>
<ds:datastoreItem xmlns:ds="http://schemas.openxmlformats.org/officeDocument/2006/customXml" ds:itemID="{20A666A8-83B1-422A-985D-1E84F9E35339}"/>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12</vt:i4>
      </vt:variant>
      <vt:variant>
        <vt:lpstr>Benannte Bereiche</vt:lpstr>
      </vt:variant>
      <vt:variant>
        <vt:i4>11</vt:i4>
      </vt:variant>
    </vt:vector>
  </HeadingPairs>
  <TitlesOfParts>
    <vt:vector size="23" baseType="lpstr">
      <vt:lpstr>Anleitung</vt:lpstr>
      <vt:lpstr>Übersicht</vt:lpstr>
      <vt:lpstr>Honorar</vt:lpstr>
      <vt:lpstr>Aufwand</vt:lpstr>
      <vt:lpstr>Einsatzplanung</vt:lpstr>
      <vt:lpstr>h GL+CBL</vt:lpstr>
      <vt:lpstr>h Bauphasen</vt:lpstr>
      <vt:lpstr>h Ing.-Bau_STAE</vt:lpstr>
      <vt:lpstr>h Bahnz.+Arch._STAE</vt:lpstr>
      <vt:lpstr>h TA_STAE</vt:lpstr>
      <vt:lpstr>Tabelle1</vt:lpstr>
      <vt:lpstr>Tabelle2</vt:lpstr>
      <vt:lpstr>Aufwand!Druckbereich</vt:lpstr>
      <vt:lpstr>Einsatzplanung!Druckbereich</vt:lpstr>
      <vt:lpstr>'h Bahnz.+Arch._STAE'!Druckbereich</vt:lpstr>
      <vt:lpstr>'h Bauphasen'!Druckbereich</vt:lpstr>
      <vt:lpstr>'h GL+CBL'!Druckbereich</vt:lpstr>
      <vt:lpstr>'h Ing.-Bau_STAE'!Druckbereich</vt:lpstr>
      <vt:lpstr>'h TA_STAE'!Druckbereich</vt:lpstr>
      <vt:lpstr>Honorar!Druckbereich</vt:lpstr>
      <vt:lpstr>Übersicht!Druckbereich</vt:lpstr>
      <vt:lpstr>Kategorie</vt:lpstr>
      <vt:lpstr>Kategorien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I-ESP-EI-BPR</dc:creator>
  <cp:keywords/>
  <dc:description/>
  <cp:lastModifiedBy>Frankenstein Philipp (I-AEP-PJM-ROT-T2)</cp:lastModifiedBy>
  <cp:revision/>
  <cp:lastPrinted>2021-06-23T14:52:45Z</cp:lastPrinted>
  <dcterms:created xsi:type="dcterms:W3CDTF">2012-07-09T13:39:37Z</dcterms:created>
  <dcterms:modified xsi:type="dcterms:W3CDTF">2021-06-23T15:03:00Z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BBDMS_UniqueID">
    <vt:lpwstr>56098577</vt:lpwstr>
  </property>
  <property fmtid="{D5CDD505-2E9C-101B-9397-08002B2CF9AE}" pid="3" name="SBBDMS_IMS_Dokumentenart">
    <vt:lpwstr>Formular/Vorlage / Formulaire/modèle / Formulario/modello</vt:lpwstr>
  </property>
  <property fmtid="{D5CDD505-2E9C-101B-9397-08002B2CF9AE}" pid="4" name="SBBDMS_IMS_Primaerprozess">
    <vt:lpwstr>Güter Dienstleistungen und Projekte beschaffen</vt:lpwstr>
  </property>
  <property fmtid="{D5CDD505-2E9C-101B-9397-08002B2CF9AE}" pid="5" name="SBBDMS_IMS_Sekundaerprozess01">
    <vt:lpwstr> </vt:lpwstr>
  </property>
  <property fmtid="{D5CDD505-2E9C-101B-9397-08002B2CF9AE}" pid="6" name="SBBDMS_IMS_Sekundaerprozess02">
    <vt:lpwstr> </vt:lpwstr>
  </property>
  <property fmtid="{D5CDD505-2E9C-101B-9397-08002B2CF9AE}" pid="7" name="SBBDMS_IMS_Sekundaerprozess03">
    <vt:lpwstr> </vt:lpwstr>
  </property>
  <property fmtid="{D5CDD505-2E9C-101B-9397-08002B2CF9AE}" pid="8" name="SBBDMS_IMS_Sekundaerprozess04">
    <vt:lpwstr> </vt:lpwstr>
  </property>
  <property fmtid="{D5CDD505-2E9C-101B-9397-08002B2CF9AE}" pid="9" name="SBBDMS_IMS_Sekundaerprozess05">
    <vt:lpwstr> </vt:lpwstr>
  </property>
  <property fmtid="{D5CDD505-2E9C-101B-9397-08002B2CF9AE}" pid="10" name="SBBDMS_IMS_MajorVersion">
    <vt:lpwstr>2</vt:lpwstr>
  </property>
  <property fmtid="{D5CDD505-2E9C-101B-9397-08002B2CF9AE}" pid="11" name="SBBDMS_IMS_GueltigAb">
    <vt:filetime>2016-12-31T23:00:00Z</vt:filetime>
  </property>
  <property fmtid="{D5CDD505-2E9C-101B-9397-08002B2CF9AE}" pid="12" name="SBBDMS_IMS_DokumentenartDE">
    <vt:lpwstr>Formular/Vorlage</vt:lpwstr>
  </property>
  <property fmtid="{D5CDD505-2E9C-101B-9397-08002B2CF9AE}" pid="13" name="SBBDMS_IMS_DokumentenartFR">
    <vt:lpwstr>Formulaire/modèle</vt:lpwstr>
  </property>
  <property fmtid="{D5CDD505-2E9C-101B-9397-08002B2CF9AE}" pid="14" name="SBBDMS_IMS_DokumentenartIT">
    <vt:lpwstr>Formulario/modello</vt:lpwstr>
  </property>
  <property fmtid="{D5CDD505-2E9C-101B-9397-08002B2CF9AE}" pid="15" name="_NewReviewCycle">
    <vt:lpwstr/>
  </property>
  <property fmtid="{D5CDD505-2E9C-101B-9397-08002B2CF9AE}" pid="16" name="Bibliotheken">
    <vt:lpwstr>15;#Submission|2ce7aa56-e9c6-46ad-9697-368a56270397</vt:lpwstr>
  </property>
  <property fmtid="{D5CDD505-2E9C-101B-9397-08002B2CF9AE}" pid="17" name="Confidentiality">
    <vt:lpwstr>14;#Vertraulich|29c7e5f9-208a-417f-953f-2acd6c582f47</vt:lpwstr>
  </property>
  <property fmtid="{D5CDD505-2E9C-101B-9397-08002B2CF9AE}" pid="18" name="ContentTypeId">
    <vt:lpwstr>0x01010048B42B8D9A613E48B1249539ED731C9C</vt:lpwstr>
  </property>
  <property fmtid="{D5CDD505-2E9C-101B-9397-08002B2CF9AE}" pid="19" name="_dlc_DocId">
    <vt:lpwstr>P0561-1428975238-460</vt:lpwstr>
  </property>
  <property fmtid="{D5CDD505-2E9C-101B-9397-08002B2CF9AE}" pid="20" name="_dlc_DocIdUrl">
    <vt:lpwstr>https://espace.sbb.ch/projekte/561/_layouts/DocIdRedir.aspx?ID=P0561-1428975238-460, P0561-1428975238-460</vt:lpwstr>
  </property>
  <property fmtid="{D5CDD505-2E9C-101B-9397-08002B2CF9AE}" pid="21" name="Status">
    <vt:lpwstr>1;#In Arbeit|5da52893-878e-4f16-8c0f-6f1d371a87cc</vt:lpwstr>
  </property>
  <property fmtid="{D5CDD505-2E9C-101B-9397-08002B2CF9AE}" pid="22" name="MP_InheritedTags">
    <vt:lpwstr>((aa5)(aa1))((aa5684)(aa5601)(aa129)(aa69)(aa2))((aa5782)(aa3857)(aa3856)(aa3))</vt:lpwstr>
  </property>
  <property fmtid="{D5CDD505-2E9C-101B-9397-08002B2CF9AE}" pid="23" name="_dlc_DocIdItemGuid">
    <vt:lpwstr>e1b4fa23-a85c-4cc7-909c-158e8019c70c</vt:lpwstr>
  </property>
  <property fmtid="{D5CDD505-2E9C-101B-9397-08002B2CF9AE}" pid="24" name="Keyword">
    <vt:lpwstr/>
  </property>
  <property fmtid="{D5CDD505-2E9C-101B-9397-08002B2CF9AE}" pid="25" name="Fachbereich">
    <vt:lpwstr/>
  </property>
  <property fmtid="{D5CDD505-2E9C-101B-9397-08002B2CF9AE}" pid="26" name="Phase">
    <vt:lpwstr/>
  </property>
  <property fmtid="{D5CDD505-2E9C-101B-9397-08002B2CF9AE}" pid="27" name="Status_0">
    <vt:lpwstr>In Arbeit|5da52893-878e-4f16-8c0f-6f1d371a87cc</vt:lpwstr>
  </property>
  <property fmtid="{D5CDD505-2E9C-101B-9397-08002B2CF9AE}" pid="28" name="Confidentiality_0">
    <vt:lpwstr>Vertraulich|29c7e5f9-208a-417f-953f-2acd6c582f47</vt:lpwstr>
  </property>
  <property fmtid="{D5CDD505-2E9C-101B-9397-08002B2CF9AE}" pid="29" name="Phase_0">
    <vt:lpwstr/>
  </property>
  <property fmtid="{D5CDD505-2E9C-101B-9397-08002B2CF9AE}" pid="30" name="Keyword_0">
    <vt:lpwstr/>
  </property>
  <property fmtid="{D5CDD505-2E9C-101B-9397-08002B2CF9AE}" pid="31" name="Fachbereich_0">
    <vt:lpwstr/>
  </property>
  <property fmtid="{D5CDD505-2E9C-101B-9397-08002B2CF9AE}" pid="32" name="Bibliotheken_0">
    <vt:lpwstr>Submission|2ce7aa56-e9c6-46ad-9697-368a56270397</vt:lpwstr>
  </property>
  <property fmtid="{D5CDD505-2E9C-101B-9397-08002B2CF9AE}" pid="33" name="Order">
    <vt:r8>29300</vt:r8>
  </property>
  <property fmtid="{D5CDD505-2E9C-101B-9397-08002B2CF9AE}" pid="34" name="xd_Signature">
    <vt:bool>false</vt:bool>
  </property>
  <property fmtid="{D5CDD505-2E9C-101B-9397-08002B2CF9AE}" pid="35" name="xd_ProgID">
    <vt:lpwstr/>
  </property>
  <property fmtid="{D5CDD505-2E9C-101B-9397-08002B2CF9AE}" pid="36" name="ComplianceAssetId">
    <vt:lpwstr/>
  </property>
  <property fmtid="{D5CDD505-2E9C-101B-9397-08002B2CF9AE}" pid="37" name="TemplateUrl">
    <vt:lpwstr/>
  </property>
  <property fmtid="{D5CDD505-2E9C-101B-9397-08002B2CF9AE}" pid="38" name="MSIP_Label_42e461c6-591f-4920-9cf0-f1389542f8ad_Enabled">
    <vt:lpwstr>true</vt:lpwstr>
  </property>
  <property fmtid="{D5CDD505-2E9C-101B-9397-08002B2CF9AE}" pid="39" name="MSIP_Label_42e461c6-591f-4920-9cf0-f1389542f8ad_SetDate">
    <vt:lpwstr>2021-06-23T15:03:00Z</vt:lpwstr>
  </property>
  <property fmtid="{D5CDD505-2E9C-101B-9397-08002B2CF9AE}" pid="40" name="MSIP_Label_42e461c6-591f-4920-9cf0-f1389542f8ad_Method">
    <vt:lpwstr>Privileged</vt:lpwstr>
  </property>
  <property fmtid="{D5CDD505-2E9C-101B-9397-08002B2CF9AE}" pid="41" name="MSIP_Label_42e461c6-591f-4920-9cf0-f1389542f8ad_Name">
    <vt:lpwstr>Intern</vt:lpwstr>
  </property>
  <property fmtid="{D5CDD505-2E9C-101B-9397-08002B2CF9AE}" pid="42" name="MSIP_Label_42e461c6-591f-4920-9cf0-f1389542f8ad_SiteId">
    <vt:lpwstr>2cda5d11-f0ac-46b3-967d-af1b2e1bd01a</vt:lpwstr>
  </property>
  <property fmtid="{D5CDD505-2E9C-101B-9397-08002B2CF9AE}" pid="43" name="MSIP_Label_42e461c6-591f-4920-9cf0-f1389542f8ad_ActionId">
    <vt:lpwstr>fce10e3b-3e79-4b24-a99c-8bb3a6ba05d0</vt:lpwstr>
  </property>
  <property fmtid="{D5CDD505-2E9C-101B-9397-08002B2CF9AE}" pid="44" name="MSIP_Label_42e461c6-591f-4920-9cf0-f1389542f8ad_ContentBits">
    <vt:lpwstr>2</vt:lpwstr>
  </property>
</Properties>
</file>